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C5" i="3" l="1"/>
  <c r="C63" i="29"/>
  <c r="C75" i="29"/>
  <c r="C65" i="5"/>
  <c r="C107" i="5"/>
  <c r="C194" i="5"/>
  <c r="C270" i="5"/>
  <c r="C271" i="5" l="1"/>
  <c r="C30" i="3" l="1"/>
  <c r="I12" i="11" l="1"/>
  <c r="D12" i="11"/>
  <c r="I13" i="11"/>
  <c r="D13" i="11"/>
  <c r="H8" i="11"/>
  <c r="C8" i="11"/>
  <c r="B16" i="7" l="1"/>
  <c r="B14" i="7"/>
  <c r="B13" i="7"/>
  <c r="B12" i="7"/>
  <c r="B11" i="7"/>
  <c r="B10" i="7"/>
  <c r="B8" i="7"/>
  <c r="B7" i="7"/>
  <c r="B6" i="7"/>
  <c r="B5" i="7"/>
  <c r="B4" i="7"/>
  <c r="C5" i="29" l="1"/>
  <c r="J5" i="29" l="1"/>
  <c r="I5" i="29"/>
  <c r="F5" i="29"/>
  <c r="E5" i="29"/>
  <c r="D5" i="29"/>
  <c r="C69" i="5"/>
  <c r="D107" i="5"/>
  <c r="D95" i="5"/>
  <c r="C272" i="5"/>
  <c r="C24" i="5"/>
  <c r="M19" i="3" l="1"/>
  <c r="I4" i="3"/>
  <c r="D4" i="3"/>
  <c r="C32" i="3"/>
  <c r="C27" i="3"/>
  <c r="C8" i="3"/>
  <c r="C4" i="3"/>
  <c r="F18" i="170" l="1"/>
  <c r="H20" i="169" l="1"/>
  <c r="F20" i="169"/>
  <c r="H15" i="169"/>
  <c r="F15" i="169"/>
  <c r="H23" i="168"/>
  <c r="F23" i="168"/>
  <c r="B4" i="170"/>
  <c r="B4" i="169"/>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A1" i="161"/>
  <c r="A1" i="159"/>
  <c r="B1" i="163"/>
  <c r="B2" i="165"/>
  <c r="B2" i="169"/>
  <c r="B2" i="170"/>
  <c r="B2" i="168"/>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B5286" i="106" s="1"/>
  <c r="D5286" i="106" s="1"/>
  <c r="C228" i="5"/>
  <c r="F135" i="34" s="1"/>
  <c r="C259" i="5"/>
  <c r="B7761" i="106"/>
  <c r="L127" i="29"/>
  <c r="L129" i="29" s="1"/>
  <c r="L136" i="29"/>
  <c r="L138" i="29" s="1"/>
  <c r="L148" i="29"/>
  <c r="I7" i="145"/>
  <c r="I6" i="145"/>
  <c r="D84" i="36"/>
  <c r="K75" i="29"/>
  <c r="C14" i="4" s="1"/>
  <c r="B2558" i="106" s="1"/>
  <c r="D2558" i="106" s="1"/>
  <c r="K130" i="29"/>
  <c r="B2805" i="106" s="1"/>
  <c r="D2805" i="106" s="1"/>
  <c r="K179" i="29"/>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E38" i="108" s="1"/>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F67" i="34" s="1"/>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s="1"/>
  <c r="B5107" i="106"/>
  <c r="D5107" i="106"/>
  <c r="B5108" i="106"/>
  <c r="D5108" i="106"/>
  <c r="B5109" i="106"/>
  <c r="D5109" i="106"/>
  <c r="B5110" i="106"/>
  <c r="D5110" i="106"/>
  <c r="B5111" i="106"/>
  <c r="D5111" i="106"/>
  <c r="B5113" i="106"/>
  <c r="D5113" i="106"/>
  <c r="B5114" i="106"/>
  <c r="D5114" i="106"/>
  <c r="B5115" i="106"/>
  <c r="D5115" i="106" s="1"/>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s="1"/>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s="1"/>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F46" i="34" s="1"/>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s="1"/>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c r="B6967" i="106"/>
  <c r="D6967" i="106"/>
  <c r="B6968" i="106"/>
  <c r="D6968" i="106"/>
  <c r="B6969" i="106"/>
  <c r="D6969" i="106" s="1"/>
  <c r="B6970" i="106"/>
  <c r="D6970" i="106"/>
  <c r="B6971" i="106"/>
  <c r="D6971" i="106"/>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s="1"/>
  <c r="B7656" i="106"/>
  <c r="D7656" i="106"/>
  <c r="B7657" i="106"/>
  <c r="D7657" i="106"/>
  <c r="B7658" i="106"/>
  <c r="D7658" i="106"/>
  <c r="B7659" i="106"/>
  <c r="D7659" i="106"/>
  <c r="B7660" i="106"/>
  <c r="D7660" i="106"/>
  <c r="B7661" i="106"/>
  <c r="D7661" i="106"/>
  <c r="B7662" i="106"/>
  <c r="D7662" i="106"/>
  <c r="B7663" i="106"/>
  <c r="D7663" i="106" s="1"/>
  <c r="B7664" i="106"/>
  <c r="D7664" i="106" s="1"/>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59" i="36"/>
  <c r="D60" i="36"/>
  <c r="D74" i="36"/>
  <c r="D75" i="36"/>
  <c r="D77" i="36"/>
  <c r="D78" i="36"/>
  <c r="D85" i="36"/>
  <c r="B64" i="127"/>
  <c r="B65" i="127"/>
  <c r="D26" i="108"/>
  <c r="E26" i="108"/>
  <c r="F26" i="108"/>
  <c r="G26" i="108"/>
  <c r="D27" i="108"/>
  <c r="E27" i="108"/>
  <c r="G27" i="108"/>
  <c r="F36" i="108"/>
  <c r="F37" i="108"/>
  <c r="G28" i="108"/>
  <c r="D36" i="108"/>
  <c r="D37"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C53" i="34"/>
  <c r="D53" i="34"/>
  <c r="C56" i="34"/>
  <c r="C57" i="34"/>
  <c r="D57" i="34"/>
  <c r="F60" i="34"/>
  <c r="C61" i="34"/>
  <c r="F61" i="34"/>
  <c r="C62" i="34"/>
  <c r="F62" i="34"/>
  <c r="C63" i="34"/>
  <c r="D63" i="34"/>
  <c r="C64" i="34"/>
  <c r="F64" i="34"/>
  <c r="F65"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E109" i="5" s="1"/>
  <c r="E4" i="4" s="1"/>
  <c r="B2630" i="106" s="1"/>
  <c r="D2630" i="106" s="1"/>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9"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H109" i="5"/>
  <c r="B6025" i="106"/>
  <c r="D6025" i="106" s="1"/>
  <c r="H4" i="4"/>
  <c r="B2655" i="106" s="1"/>
  <c r="D2655"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5" i="7"/>
  <c r="B1772" i="106" s="1"/>
  <c r="D1772" i="106" s="1"/>
  <c r="G30" i="108" l="1"/>
  <c r="E30" i="108"/>
  <c r="D14" i="4"/>
  <c r="B2570" i="106" s="1"/>
  <c r="D2570" i="106" s="1"/>
  <c r="G39" i="108"/>
  <c r="F56" i="34"/>
  <c r="E17" i="145"/>
  <c r="G17" i="145" s="1"/>
  <c r="F173" i="5"/>
  <c r="B5653" i="106" s="1"/>
  <c r="D5653" i="106" s="1"/>
  <c r="L15" i="11"/>
  <c r="B3459" i="106" s="1"/>
  <c r="D3459" i="106" s="1"/>
  <c r="K16" i="11"/>
  <c r="B2055" i="106" s="1"/>
  <c r="D2055" i="106" s="1"/>
  <c r="L13" i="11"/>
  <c r="B2060" i="106" s="1"/>
  <c r="D2060" i="106" s="1"/>
  <c r="L5" i="11"/>
  <c r="B2056" i="106" s="1"/>
  <c r="D2056" i="106" s="1"/>
  <c r="F16" i="11"/>
  <c r="B2031" i="106" s="1"/>
  <c r="D2031" i="106" s="1"/>
  <c r="K24" i="12"/>
  <c r="N22" i="3"/>
  <c r="B283" i="106" s="1"/>
  <c r="D283" i="106" s="1"/>
  <c r="D53" i="36"/>
  <c r="F19" i="7"/>
  <c r="K323" i="29"/>
  <c r="D305" i="29"/>
  <c r="B1530" i="106" s="1"/>
  <c r="D1530" i="106" s="1"/>
  <c r="K223" i="29"/>
  <c r="B1474" i="106" s="1"/>
  <c r="D1474" i="106" s="1"/>
  <c r="B7074" i="106"/>
  <c r="D7074" i="106" s="1"/>
  <c r="I204" i="29"/>
  <c r="G29" i="108"/>
  <c r="E29" i="108"/>
  <c r="K178" i="29"/>
  <c r="F13" i="4" s="1"/>
  <c r="B2596" i="106" s="1"/>
  <c r="D2596" i="106" s="1"/>
  <c r="C204" i="29"/>
  <c r="B1340" i="106" s="1"/>
  <c r="D1340" i="106" s="1"/>
  <c r="G38" i="108"/>
  <c r="J129" i="29"/>
  <c r="B7038" i="106" s="1"/>
  <c r="D7038" i="106" s="1"/>
  <c r="E129" i="29"/>
  <c r="B1276" i="106"/>
  <c r="D1276" i="106" s="1"/>
  <c r="F28" i="108"/>
  <c r="C129" i="29"/>
  <c r="F52" i="34"/>
  <c r="E33" i="108"/>
  <c r="G33" i="108"/>
  <c r="D31" i="108"/>
  <c r="D40" i="108" s="1"/>
  <c r="E42" i="108" s="1"/>
  <c r="F31" i="108"/>
  <c r="B1131" i="106"/>
  <c r="D1131" i="106" s="1"/>
  <c r="F38" i="34"/>
  <c r="B6858" i="106"/>
  <c r="D6858" i="106" s="1"/>
  <c r="F35" i="34"/>
  <c r="B5246" i="106"/>
  <c r="D5246" i="106" s="1"/>
  <c r="B5096" i="106"/>
  <c r="D5096" i="106" s="1"/>
  <c r="K275" i="5"/>
  <c r="K8" i="4"/>
  <c r="K10" i="4" s="1"/>
  <c r="B4130" i="106" s="1"/>
  <c r="D4130" i="106" s="1"/>
  <c r="B6028" i="106"/>
  <c r="D6028" i="106" s="1"/>
  <c r="G109" i="5"/>
  <c r="D7" i="7"/>
  <c r="B1763" i="106" s="1"/>
  <c r="D1763" i="106" s="1"/>
  <c r="F109" i="5"/>
  <c r="B1746" i="106"/>
  <c r="D1746" i="106" s="1"/>
  <c r="D11" i="7"/>
  <c r="B1768" i="106" s="1"/>
  <c r="D1768" i="106" s="1"/>
  <c r="J109" i="5"/>
  <c r="D109" i="5"/>
  <c r="B5356" i="106" s="1"/>
  <c r="D5356" i="106" s="1"/>
  <c r="F94" i="34"/>
  <c r="B5304" i="106"/>
  <c r="D5304" i="106" s="1"/>
  <c r="C172" i="5"/>
  <c r="F104" i="34"/>
  <c r="C109" i="5"/>
  <c r="F77" i="4"/>
  <c r="B3255" i="106" s="1"/>
  <c r="D3255" i="106" s="1"/>
  <c r="I41" i="3"/>
  <c r="J41" i="3"/>
  <c r="D51" i="36"/>
  <c r="C41" i="3"/>
  <c r="B93" i="106" s="1"/>
  <c r="D93" i="106" s="1"/>
  <c r="H29" i="118"/>
  <c r="K28" i="118" s="1"/>
  <c r="O27" i="118" s="1"/>
  <c r="O29" i="118" s="1"/>
  <c r="B4996" i="106"/>
  <c r="D4996" i="106" s="1"/>
  <c r="B7759" i="106"/>
  <c r="D7759" i="106" s="1"/>
  <c r="D30" i="36"/>
  <c r="B7760" i="106"/>
  <c r="D7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F275" i="5" l="1"/>
  <c r="B5720" i="106" s="1"/>
  <c r="D5720" i="106" s="1"/>
  <c r="L16" i="11"/>
  <c r="B2061" i="106" s="1"/>
  <c r="D2061" i="106" s="1"/>
  <c r="B7733" i="106"/>
  <c r="D7733" i="106" s="1"/>
  <c r="K26" i="12"/>
  <c r="B7743" i="106" s="1"/>
  <c r="D7743" i="106" s="1"/>
  <c r="N23" i="3"/>
  <c r="B284" i="106" s="1"/>
  <c r="D284" i="106" s="1"/>
  <c r="B7207" i="106"/>
  <c r="D7207" i="106" s="1"/>
  <c r="J13" i="4"/>
  <c r="B7042" i="106" s="1"/>
  <c r="D7042" i="106" s="1"/>
  <c r="G12" i="4"/>
  <c r="B2607" i="106" s="1"/>
  <c r="D2607" i="106" s="1"/>
  <c r="B7071" i="106"/>
  <c r="D7071" i="106" s="1"/>
  <c r="F66" i="34"/>
  <c r="B1381" i="106"/>
  <c r="D1381" i="106" s="1"/>
  <c r="F40" i="108"/>
  <c r="G42" i="108" s="1"/>
  <c r="B1241" i="106"/>
  <c r="D1241" i="106" s="1"/>
  <c r="E150" i="29"/>
  <c r="B1242" i="106" s="1"/>
  <c r="D1242" i="106" s="1"/>
  <c r="B1225" i="106"/>
  <c r="D1225" i="106" s="1"/>
  <c r="C150" i="29"/>
  <c r="B1226" i="106" s="1"/>
  <c r="D1226" i="106" s="1"/>
  <c r="C114" i="29"/>
  <c r="B757" i="106" s="1"/>
  <c r="D757" i="106" s="1"/>
  <c r="B3571" i="106"/>
  <c r="D3571" i="106" s="1"/>
  <c r="B6024" i="106"/>
  <c r="D6024" i="106" s="1"/>
  <c r="G4" i="4"/>
  <c r="B2603" i="106" s="1"/>
  <c r="D2603" i="106" s="1"/>
  <c r="D19" i="7"/>
  <c r="B1775" i="106" s="1"/>
  <c r="D1775" i="106" s="1"/>
  <c r="F4" i="4"/>
  <c r="B2591" i="106" s="1"/>
  <c r="D2591" i="106" s="1"/>
  <c r="B5588" i="106"/>
  <c r="D5588" i="106" s="1"/>
  <c r="J4" i="4"/>
  <c r="B6220" i="106" s="1"/>
  <c r="D6220" i="106" s="1"/>
  <c r="J275" i="5"/>
  <c r="B6352" i="106"/>
  <c r="D6352" i="106" s="1"/>
  <c r="D4" i="4"/>
  <c r="B2564" i="106" s="1"/>
  <c r="D2564" i="106" s="1"/>
  <c r="B5214" i="106"/>
  <c r="D5214" i="106" s="1"/>
  <c r="C173" i="5"/>
  <c r="B5121" i="106"/>
  <c r="D5121" i="106" s="1"/>
  <c r="C4" i="4"/>
  <c r="B2551" i="106" s="1"/>
  <c r="D2551" i="106" s="1"/>
  <c r="B2913" i="106"/>
  <c r="D2913" i="106" s="1"/>
  <c r="D56" i="36"/>
  <c r="B6216" i="106"/>
  <c r="D6216" i="106" s="1"/>
  <c r="D57" i="36"/>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K306" i="29"/>
  <c r="B1561" i="106" s="1"/>
  <c r="D1561" i="106" s="1"/>
  <c r="B7055" i="106"/>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<sst xmlns="http://schemas.openxmlformats.org/spreadsheetml/2006/main" count="5330" uniqueCount="2220">
  <si>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</si>
  <si>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</si>
  <si>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</si>
  <si>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</si>
  <si>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</si>
  <si>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</si>
  <si>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</si>
  <si>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</si>
  <si>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</si>
  <si>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</si>
  <si>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</si>
  <si>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</si>
  <si>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</si>
  <si>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</si>
  <si>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</si>
  <si>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</si>
  <si>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</si>
  <si>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</si>
  <si>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</si>
  <si>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</si>
  <si>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</si>
  <si>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</si>
  <si>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</si>
  <si>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</si>
  <si>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</si>
  <si>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</si>
  <si>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</si>
  <si>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</si>
  <si>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</si>
  <si>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</si>
  <si>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</si>
  <si>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</si>
  <si>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</si>
  <si>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</si>
  <si>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</si>
  <si>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</si>
  <si>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</si>
  <si>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</si>
  <si>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</si>
  <si>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</si>
  <si>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</si>
  <si>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</si>
  <si>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</si>
  <si>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</si>
  <si>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</si>
  <si>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</si>
  <si>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</si>
  <si>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</si>
  <si>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</si>
  <si>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</si>
  <si>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</si>
  <si>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</si>
  <si>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</si>
  <si>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</si>
  <si>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</si>
  <si>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</si>
  <si>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</si>
  <si>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</si>
  <si>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</si>
  <si>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</si>
  <si>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</si>
  <si>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</si>
  <si>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</si>
  <si>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</si>
  <si>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</si>
  <si>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</si>
  <si>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</si>
  <si>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</si>
  <si>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</si>
  <si>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</si>
  <si>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</si>
  <si>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</si>
  <si>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</si>
  <si>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</si>
  <si>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</si>
  <si>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</si>
  <si>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</si>
  <si>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</si>
  <si>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</si>
  <si>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</si>
  <si>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</si>
  <si>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</si>
  <si>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</si>
  <si>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</si>
  <si>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</si>
  <si>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</si>
  <si>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</si>
  <si>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</si>
  <si>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</si>
  <si>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</si>
  <si>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</si>
  <si>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</si>
  <si>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</si>
  <si>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</si>
  <si>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</si>
  <si>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</si>
  <si>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</si>
  <si>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</si>
  <si>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</si>
  <si>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</si>
  <si>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</si>
  <si>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</si>
  <si>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</si>
  <si>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</si>
  <si>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</si>
  <si>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</si>
  <si>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</si>
  <si>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</si>
  <si>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</si>
  <si>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</si>
  <si>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</si>
  <si>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</si>
  <si>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</si>
  <si>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</si>
  <si>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</si>
  <si>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</si>
  <si>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</si>
  <si>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</si>
  <si>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</si>
  <si>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</si>
  <si>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</si>
  <si>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</si>
  <si>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</si>
  <si>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</si>
  <si>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</si>
  <si>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</si>
  <si>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</si>
  <si>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</si>
  <si>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</si>
  <si>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</si>
  <si>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</si>
  <si>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</si>
  <si>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</si>
  <si>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</si>
  <si>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</si>
  <si>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</si>
  <si>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</si>
  <si>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</si>
  <si>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</si>
  <si>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</si>
  <si>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</si>
  <si>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</si>
  <si>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</si>
  <si>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</si>
  <si>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</si>
  <si>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</si>
  <si>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</si>
  <si>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</si>
  <si>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</si>
  <si>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</si>
  <si>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</si>
  <si>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</si>
  <si>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</si>
  <si>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</si>
  <si>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</si>
  <si>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</si>
  <si>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</si>
  <si>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</si>
  <si>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</si>
  <si>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</si>
  <si>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</si>
  <si>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</si>
  <si>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</si>
  <si>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</si>
  <si>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</si>
  <si>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</si>
  <si>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</si>
  <si>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</si>
  <si>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</si>
  <si>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</si>
  <si>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</si>
  <si>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</si>
  <si>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</si>
  <si>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</si>
  <si>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</si>
  <si>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</si>
  <si>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</si>
  <si>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</si>
  <si>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</si>
  <si>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</si>
  <si>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</si>
  <si>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</si>
  <si>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</si>
  <si>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</si>
  <si>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</si>
  <si>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</si>
  <si>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</si>
  <si>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</si>
  <si>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</si>
  <si>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</si>
  <si>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</si>
  <si>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</si>
  <si>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</si>
  <si>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</si>
  <si>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</si>
  <si>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</si>
  <si>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</si>
  <si>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</si>
  <si>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</si>
  <si>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</si>
  <si>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</si>
  <si>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</si>
  <si>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</si>
  <si>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</si>
  <si>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</si>
  <si>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</si>
  <si>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</si>
  <si>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</si>
  <si>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</si>
  <si>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</si>
  <si>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</si>
  <si>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</si>
  <si>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</si>
  <si>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</si>
  <si>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</si>
  <si>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</si>
  <si>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</si>
  <si>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</si>
  <si>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</si>
  <si>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</si>
  <si>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</si>
  <si>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</si>
  <si>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</si>
  <si>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</si>
  <si>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</si>
  <si>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</si>
  <si>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</si>
  <si>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</si>
  <si>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</si>
  <si>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</si>
  <si>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</si>
  <si>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</si>
  <si>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</si>
  <si>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</si>
  <si>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</si>
  <si>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</si>
  <si>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</si>
  <si>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</si>
  <si>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</si>
  <si>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</si>
  <si>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</si>
  <si>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</si>
  <si>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</si>
  <si>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</si>
  <si>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</si>
  <si>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</si>
  <si>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</si>
  <si>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</si>
  <si>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</si>
  <si>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</si>
  <si>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</si>
  <si>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</si>
  <si>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</si>
  <si>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</si>
  <si>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</si>
  <si>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</si>
  <si>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</si>
  <si>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</si>
  <si>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</si>
  <si>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</si>
  <si>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</si>
  <si>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</si>
  <si>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</si>
  <si>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</si>
  <si>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</si>
  <si>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</si>
  <si>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</si>
  <si>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</si>
  <si>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</si>
  <si>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</si>
  <si>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</si>
  <si>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</si>
  <si>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</si>
  <si>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</si>
  <si>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</si>
  <si>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</si>
  <si>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</si>
  <si>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</si>
  <si>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</si>
  <si>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</si>
  <si>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</si>
  <si>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</si>
  <si>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</si>
  <si>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</si>
  <si>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</si>
  <si>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</si>
  <si>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</si>
  <si>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</si>
  <si>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</si>
  <si>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</si>
  <si>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</si>
  <si>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</si>
  <si>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</si>
  <si>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</si>
  <si>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</si>
  <si>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</si>
  <si>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</si>
  <si>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</si>
  <si>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</si>
  <si>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</si>
  <si>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</si>
  <si>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</si>
  <si>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</si>
  <si>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</si>
  <si>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</si>
  <si>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</si>
  <si>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</si>
  <si>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</si>
  <si>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</si>
  <si>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</si>
  <si>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</si>
  <si>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</si>
  <si>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</si>
  <si>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</si>
  <si>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</si>
  <si>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</si>
  <si>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</si>
  <si>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</si>
  <si>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</si>
  <si>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</si>
  <si>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</si>
  <si>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</si>
  <si>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</si>
  <si>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</si>
  <si>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</si>
  <si>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</si>
  <si>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</si>
  <si>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</si>
  <si>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</si>
  <si>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</si>
  <si>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</si>
  <si>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</si>
  <si>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</si>
  <si>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</si>
  <si>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</si>
  <si>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</si>
  <si>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</si>
  <si>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</si>
  <si>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</si>
  <si>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</si>
  <si>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</si>
  <si>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</si>
  <si>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</si>
  <si>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</si>
  <si>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</si>
  <si>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</si>
  <si>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</si>
  <si>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</si>
  <si>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</si>
  <si>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</si>
  <si>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</si>
  <si>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</si>
  <si>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</si>
  <si>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</si>
  <si>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</si>
  <si>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</si>
  <si>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</si>
  <si>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</si>
  <si>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</si>
  <si>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</si>
  <si>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</si>
  <si>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</si>
  <si>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</si>
  <si>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</si>
  <si>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</si>
  <si>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</si>
  <si>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</si>
  <si>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</si>
  <si>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</si>
  <si>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</si>
  <si>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</si>
  <si>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</si>
  <si>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</si>
  <si>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</si>
  <si>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</si>
  <si>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</si>
  <si>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</si>
  <si>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</si>
  <si>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</si>
  <si>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</si>
  <si>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</si>
  <si>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</si>
  <si>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</si>
  <si>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</si>
  <si>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</si>
  <si>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</si>
  <si>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</si>
  <si>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</si>
  <si>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</si>
  <si>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</si>
  <si>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</si>
  <si>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</si>
  <si>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</si>
  <si>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</si>
  <si>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</si>
  <si>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</si>
  <si>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</si>
  <si>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</si>
  <si>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</si>
  <si>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</si>
  <si>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</si>
  <si>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</si>
  <si>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</si>
  <si>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</si>
  <si>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</si>
  <si>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</si>
  <si>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</si>
  <si>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</si>
  <si>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</si>
  <si>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</si>
  <si>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</si>
  <si>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</si>
  <si>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</si>
  <si>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</si>
  <si>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</si>
  <si>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</si>
  <si>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</si>
  <si>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</si>
  <si>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</si>
  <si>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</si>
  <si>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</si>
  <si>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</si>
  <si>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</si>
  <si>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</si>
  <si>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</si>
  <si>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</si>
  <si>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</si>
  <si>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</si>
  <si>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</si>
  <si>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</si>
  <si>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</si>
  <si>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</si>
  <si>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</si>
  <si>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</si>
  <si>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</si>
  <si>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</si>
  <si>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</si>
  <si>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</si>
  <si>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</si>
  <si>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</si>
  <si>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</si>
  <si>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</si>
  <si>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</si>
  <si>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</si>
  <si>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</si>
  <si>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</si>
  <si>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</si>
  <si>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</si>
  <si>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</si>
  <si>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</si>
  <si>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</si>
  <si>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</si>
  <si>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</si>
  <si>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</si>
  <si>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</si>
  <si>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</si>
  <si>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</si>
  <si>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</si>
  <si>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</si>
  <si>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</si>
  <si>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</si>
  <si>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</si>
  <si>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</si>
  <si>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</si>
  <si>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</si>
  <si>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</si>
  <si>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</si>
  <si>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</si>
  <si>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</si>
  <si>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</si>
  <si>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</si>
  <si>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</si>
  <si>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</si>
  <si>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</si>
  <si>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</si>
  <si>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</si>
  <si>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</si>
  <si>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</si>
  <si>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</si>
  <si>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</si>
  <si>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</si>
  <si>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</si>
  <si>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</si>
  <si>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</si>
  <si>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</si>
  <si>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</si>
  <si>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</si>
  <si>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</si>
  <si>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</si>
  <si>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</si>
  <si>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</si>
  <si>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</si>
  <si>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</si>
  <si>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</si>
  <si>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</si>
  <si>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</si>
  <si>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</si>
  <si>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</si>
  <si>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</si>
  <si>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</si>
  <si>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</si>
  <si>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</si>
  <si>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</si>
  <si>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</si>
  <si>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</si>
  <si>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</si>
  <si>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</si>
  <si>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</si>
  <si>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</si>
  <si>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</si>
  <si>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</si>
  <si>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</si>
  <si>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</si>
  <si>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</si>
  <si>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</si>
  <si>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</si>
  <si>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</si>
  <si>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</si>
  <si>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</si>
  <si>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</si>
  <si>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</si>
  <si>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</si>
  <si>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</si>
  <si>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</si>
  <si>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</si>
  <si>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</si>
  <si>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</si>
  <si>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</si>
  <si>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</si>
  <si>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</si>
  <si>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</si>
  <si>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</si>
  <si>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</si>
  <si>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</si>
  <si>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</si>
  <si>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</si>
  <si>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</si>
  <si>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</si>
  <si>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</si>
  <si>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</si>
  <si>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</si>
  <si>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</si>
  <si>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</si>
  <si>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</si>
  <si>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</si>
  <si>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</si>
  <si>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</si>
  <si>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</si>
  <si>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</si>
  <si>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</si>
  <si>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</si>
  <si>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</si>
  <si>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</si>
  <si>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</si>
  <si>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</si>
  <si>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</si>
  <si>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</si>
  <si>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</si>
  <si>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</si>
  <si>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</si>
  <si>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</si>
  <si>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</si>
  <si>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</si>
  <si>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</si>
  <si>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</si>
  <si>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</si>
  <si>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</si>
  <si>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</si>
  <si>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</si>
  <si>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</si>
  <si>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</si>
  <si>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</si>
  <si>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</si>
  <si>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</si>
  <si>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</si>
  <si>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</si>
  <si>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</si>
  <si>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</si>
  <si>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</si>
  <si>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</si>
  <si>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</si>
  <si>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</si>
  <si>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</si>
  <si>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</si>
  <si>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</si>
  <si>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</si>
  <si>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</si>
  <si>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</si>
  <si>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</si>
  <si>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</si>
  <si>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</si>
  <si>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</si>
  <si>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</si>
  <si>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</si>
  <si>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</si>
  <si>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</si>
  <si>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</si>
  <si>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</si>
  <si>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</si>
  <si>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</si>
  <si>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</si>
  <si>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</si>
  <si>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</si>
  <si>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</si>
  <si>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</si>
  <si>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</si>
  <si>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</si>
  <si>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</si>
  <si>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</si>
  <si>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</si>
  <si>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</si>
  <si>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</si>
  <si>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</si>
  <si>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</si>
  <si>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</si>
  <si>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</si>
  <si>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</si>
  <si>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</si>
  <si>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</si>
  <si>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</si>
  <si>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</si>
  <si>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</si>
  <si>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</si>
  <si>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</si>
  <si>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</si>
  <si>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</si>
  <si>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</si>
  <si>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</si>
  <si>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</si>
  <si>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</si>
  <si>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</si>
  <si>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</si>
  <si>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</si>
  <si>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</si>
  <si>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</si>
  <si>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</si>
  <si>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</si>
  <si>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</si>
  <si>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</si>
  <si>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</si>
  <si>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</si>
  <si>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</si>
  <si>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</si>
  <si>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</si>
  <si>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</si>
  <si>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</si>
  <si>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</si>
  <si>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</si>
  <si>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</si>
  <si>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</si>
  <si>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</si>
  <si>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</si>
  <si>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</si>
  <si>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</si>
  <si>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</si>
  <si>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</si>
  <si>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</si>
  <si>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</si>
  <si>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</si>
  <si>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</si>
  <si>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</si>
  <si>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</si>
  <si>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</si>
  <si>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</si>
  <si>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</si>
  <si>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</si>
  <si>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</si>
  <si>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</si>
  <si>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</si>
  <si>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</si>
  <si>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</si>
  <si>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</si>
  <si>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</si>
  <si>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</si>
  <si>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</si>
  <si>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</si>
  <si>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</si>
  <si>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</si>
  <si>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</si>
  <si>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</si>
  <si>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</si>
  <si>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</si>
  <si>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</si>
  <si>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</si>
  <si>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</si>
  <si>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</si>
  <si>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</si>
  <si>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</si>
  <si>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</si>
  <si>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</si>
  <si>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</si>
  <si>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</si>
  <si>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</si>
  <si>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</si>
  <si>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</si>
  <si>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</si>
  <si>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</si>
  <si>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</si>
  <si>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</si>
  <si>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</si>
  <si>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</si>
  <si>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</si>
  <si>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</si>
  <si>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</si>
  <si>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</si>
  <si>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</si>
  <si>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</si>
  <si>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</si>
  <si>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</si>
  <si>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</si>
  <si>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</si>
  <si>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</si>
  <si>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</si>
  <si>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</si>
  <si>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</si>
  <si>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</si>
  <si>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</si>
  <si>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</si>
  <si>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</si>
  <si>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</si>
  <si>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</si>
  <si>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</si>
  <si>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</si>
  <si>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</si>
  <si>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</si>
  <si>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</si>
  <si>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</si>
  <si>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</si>
  <si>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</si>
  <si>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</si>
  <si>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</si>
  <si>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</si>
  <si>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</si>
  <si>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</si>
  <si>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</si>
  <si>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</si>
  <si>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</si>
  <si>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</si>
  <si>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</si>
  <si>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</si>
  <si>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</si>
  <si>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</si>
  <si>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</si>
  <si>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</si>
  <si>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</si>
  <si>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</si>
  <si>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</si>
  <si>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</si>
  <si>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</si>
  <si>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</si>
  <si>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</si>
  <si>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</si>
  <si>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</si>
  <si>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</si>
  <si>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</si>
  <si>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</si>
  <si>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</si>
  <si>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</si>
  <si>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</si>
  <si>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</si>
  <si>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</si>
  <si>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</si>
  <si>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</si>
  <si>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</si>
  <si>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</si>
  <si>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</si>
  <si>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</si>
  <si>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</si>
  <si>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</si>
  <si>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</si>
  <si>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</si>
  <si>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</si>
  <si>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</si>
  <si>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</si>
  <si>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</si>
  <si>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</si>
  <si>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</si>
  <si>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</si>
  <si>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</si>
  <si>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</si>
  <si>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</si>
  <si>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</si>
  <si>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</si>
  <si>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</si>
  <si>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</si>
  <si>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</si>
  <si>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</si>
  <si>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</si>
  <si>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</si>
  <si>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</si>
  <si>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</si>
  <si>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</si>
  <si>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</si>
  <si>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</si>
  <si>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</si>
  <si>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</si>
  <si>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</si>
  <si>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</si>
  <si>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</si>
  <si>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</si>
  <si>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</si>
  <si>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</si>
  <si>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</si>
  <si>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</si>
  <si>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</si>
  <si>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</si>
  <si>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</si>
  <si>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</si>
  <si>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</si>
  <si>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</si>
  <si>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</si>
  <si>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</si>
  <si>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</si>
  <si>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</si>
  <si>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</si>
  <si>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</si>
  <si>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</si>
  <si>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</si>
  <si>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</si>
  <si>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</si>
  <si>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</si>
  <si>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</si>
  <si>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</si>
  <si>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</si>
  <si>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</si>
  <si>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</si>
  <si>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</si>
  <si>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</si>
  <si>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</si>
  <si>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</si>
  <si>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</si>
  <si>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</si>
  <si>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</si>
  <si>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</si>
  <si>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</si>
  <si>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</si>
  <si>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</si>
  <si>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</si>
  <si>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</si>
  <si>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</si>
  <si>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</si>
  <si>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</si>
  <si>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</si>
  <si>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</si>
  <si>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</si>
  <si>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</si>
  <si>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</si>
  <si>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</si>
  <si>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</si>
  <si>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</si>
  <si>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</si>
  <si>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</si>
  <si>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</si>
  <si>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</si>
  <si>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</si>
  <si>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</si>
  <si>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</si>
  <si>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</si>
  <si>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</si>
  <si>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</si>
  <si>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</si>
  <si>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</si>
  <si>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</si>
  <si>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</si>
  <si>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</si>
  <si>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</si>
  <si>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</si>
  <si>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</si>
  <si>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</si>
  <si>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</si>
  <si>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</si>
  <si>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</si>
  <si>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</si>
  <si>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</si>
  <si>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</si>
  <si>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</si>
  <si>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</si>
  <si>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</si>
  <si>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</si>
  <si>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</si>
  <si>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</si>
  <si>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</si>
  <si>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</si>
  <si>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</si>
  <si>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</si>
  <si>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</si>
  <si>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</si>
  <si>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</si>
  <si>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</si>
  <si>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</si>
  <si>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</si>
  <si>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</si>
  <si>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</si>
  <si>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</si>
  <si>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</si>
  <si>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</si>
  <si>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</si>
  <si>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</si>
  <si>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</si>
  <si>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</si>
  <si>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</si>
  <si>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</si>
  <si>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</si>
  <si>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</si>
  <si>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</si>
  <si>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</si>
  <si>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</si>
  <si>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</si>
  <si>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</si>
  <si>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</si>
  <si>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</si>
  <si>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</si>
  <si>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</si>
  <si>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</si>
  <si>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</si>
  <si>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</si>
  <si>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</si>
  <si>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</si>
  <si>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</si>
  <si>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</si>
  <si>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</si>
  <si>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</si>
  <si>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</si>
  <si>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</si>
  <si>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</si>
  <si>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</si>
  <si>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</si>
  <si>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</si>
  <si>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</si>
  <si>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</si>
  <si>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</si>
  <si>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</si>
  <si>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</si>
  <si>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</si>
  <si>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</si>
  <si>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</si>
  <si>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</si>
  <si>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</si>
  <si>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</si>
  <si>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</si>
  <si>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</si>
  <si>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</si>
  <si>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</si>
  <si>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</si>
  <si>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</si>
  <si>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</si>
  <si>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</si>
  <si>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</si>
  <si>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</si>
  <si>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</si>
  <si>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</si>
  <si>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</si>
  <si>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</si>
  <si>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</si>
  <si>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</si>
  <si>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</si>
  <si>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</si>
  <si>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</si>
  <si>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</si>
  <si>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</si>
  <si>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</si>
  <si>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</si>
  <si>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</si>
  <si>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</si>
  <si>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</si>
  <si>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</si>
  <si>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</si>
  <si>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</si>
  <si>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</si>
  <si>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</si>
  <si>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</si>
  <si>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</si>
  <si>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</si>
  <si>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</si>
  <si>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</si>
  <si>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</si>
  <si>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</si>
  <si>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</si>
  <si>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</si>
  <si>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</si>
  <si>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</si>
  <si>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</si>
  <si>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</si>
  <si>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</si>
  <si>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</si>
  <si>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</si>
  <si>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</si>
  <si>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</si>
  <si>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</si>
  <si>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</si>
  <si>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</si>
  <si>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</si>
  <si>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</si>
  <si>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</si>
  <si>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</si>
  <si>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</si>
  <si>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</si>
  <si>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</si>
  <si>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</si>
  <si>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</si>
  <si>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</si>
  <si>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</si>
  <si>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</si>
  <si>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</si>
  <si>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</si>
  <si>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</si>
  <si>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</si>
  <si>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</si>
  <si>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</si>
  <si>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</si>
  <si>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</si>
  <si>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</si>
  <si>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</si>
  <si>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</si>
  <si>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</si>
  <si>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</si>
  <si>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</si>
  <si>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</si>
  <si>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</si>
  <si>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</si>
  <si>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</si>
  <si>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</si>
  <si>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</si>
  <si>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</si>
  <si>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</si>
  <si>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</si>
  <si>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</si>
  <si>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</si>
  <si>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</si>
  <si>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</si>
  <si>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</si>
  <si>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</si>
  <si>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</si>
  <si>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</si>
  <si>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</si>
  <si>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</si>
  <si>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</si>
  <si>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</si>
  <si>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</si>
  <si>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</si>
  <si>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</si>
  <si>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</si>
  <si>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</si>
  <si>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</si>
  <si>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</si>
  <si>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</si>
  <si>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</si>
  <si>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</si>
  <si>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</si>
  <si>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</si>
  <si>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</si>
  <si>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</si>
  <si>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</si>
  <si>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</si>
  <si>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</si>
  <si>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</si>
  <si>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</si>
  <si>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</si>
  <si>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</si>
  <si>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</si>
  <si>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</si>
  <si>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</si>
  <si>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</si>
  <si>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</si>
  <si>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</si>
  <si>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</si>
  <si>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</si>
  <si>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</si>
  <si>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</si>
  <si>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</si>
  <si>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</si>
  <si>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</si>
  <si>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</si>
  <si>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</si>
  <si>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</si>
  <si>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</si>
  <si>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</si>
  <si>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</si>
  <si>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</si>
  <si>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</si>
  <si>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</si>
  <si>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</si>
  <si>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</si>
  <si>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</si>
  <si>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</si>
  <si>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</si>
  <si>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</si>
  <si>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</si>
  <si>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</si>
  <si>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</si>
  <si>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</si>
  <si>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</si>
  <si>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</si>
  <si>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</si>
  <si>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</si>
  <si>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</si>
  <si>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</si>
  <si>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</si>
  <si>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</si>
  <si>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</si>
  <si>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</si>
  <si>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</si>
  <si>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</si>
  <si>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</si>
  <si>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</si>
  <si>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</si>
  <si>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</si>
  <si>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</si>
  <si>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</si>
  <si>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</si>
  <si>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</si>
  <si>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</si>
  <si>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</si>
  <si>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</si>
  <si>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</si>
  <si>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</si>
  <si>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</si>
  <si>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</si>
  <si>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</si>
  <si>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</si>
  <si>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</si>
  <si>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</si>
  <si>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</si>
  <si>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</si>
  <si>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</si>
  <si>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</si>
  <si>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</si>
  <si>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</si>
  <si>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</si>
  <si>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</si>
  <si>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</si>
  <si>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</si>
  <si>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</si>
  <si>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</si>
  <si>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</si>
  <si>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</si>
  <si>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</si>
  <si>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</si>
  <si>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</si>
  <si>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</si>
  <si>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</si>
  <si>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</si>
  <si>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</si>
  <si>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</si>
  <si>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</si>
  <si>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</si>
  <si>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</si>
  <si>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</si>
  <si>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</si>
  <si>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</si>
  <si>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</si>
  <si>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</si>
  <si>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</si>
  <si>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</si>
  <si>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</si>
  <si>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</si>
  <si>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</si>
  <si>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</si>
  <si>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</si>
  <si>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</si>
  <si>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</si>
  <si>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</si>
  <si>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</si>
  <si>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</si>
  <si>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</si>
  <si>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</si>
  <si>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</si>
  <si>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</si>
  <si>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</si>
  <si>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</si>
  <si>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</si>
  <si>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</si>
  <si>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</si>
  <si>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</si>
  <si>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</si>
  <si>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</si>
  <si>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</si>
  <si>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</si>
  <si>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</si>
  <si>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</si>
  <si>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</si>
  <si>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</si>
  <si>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</si>
  <si>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</si>
  <si>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</si>
  <si>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</si>
  <si>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</si>
  <si>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</si>
  <si>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</si>
  <si>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</si>
  <si>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</si>
  <si>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</si>
  <si>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</si>
  <si>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</si>
  <si>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</si>
  <si>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</si>
  <si>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</si>
  <si>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</si>
  <si>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</si>
  <si>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</si>
  <si>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</si>
  <si>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</si>
  <si>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</si>
  <si>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</si>
  <si>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</si>
  <si>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</si>
  <si>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</si>
  <si>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</si>
  <si>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</si>
  <si>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</si>
  <si>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</si>
  <si>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</si>
  <si>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</si>
  <si>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</si>
  <si>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</si>
  <si>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</si>
  <si>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</si>
  <si>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</si>
  <si>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</si>
  <si>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</si>
  <si>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</si>
  <si>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</si>
  <si>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</si>
  <si>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</si>
  <si>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</si>
  <si>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</si>
  <si>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</si>
  <si>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</si>
  <si>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</si>
  <si>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</si>
  <si>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</si>
  <si>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</si>
  <si>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</si>
  <si>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</si>
  <si>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</si>
  <si>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</si>
  <si>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</si>
  <si>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</si>
  <si>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</si>
  <si>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</si>
  <si>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</si>
  <si>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</si>
  <si>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</si>
  <si>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</si>
  <si>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</si>
  <si>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</si>
  <si>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</si>
  <si>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</si>
  <si>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</si>
  <si>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</si>
  <si>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</si>
  <si>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</si>
  <si>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</si>
  <si>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</si>
  <si>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</si>
  <si>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</si>
  <si>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</si>
  <si>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</si>
  <si>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</si>
  <si>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</si>
  <si>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</si>
  <si>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</si>
  <si>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</si>
  <si>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</si>
  <si>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</si>
  <si>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</si>
  <si>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</si>
  <si>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</si>
  <si>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</si>
  <si>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</si>
  <si>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</si>
  <si>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</si>
  <si>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</si>
  <si>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</si>
  <si>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</si>
  <si>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</si>
  <si>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</si>
  <si>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</si>
  <si>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</si>
  <si>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</si>
  <si>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</si>
  <si>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</si>
  <si>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</si>
  <si>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</si>
  <si>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</si>
  <si>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</si>
  <si>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</si>
  <si>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</si>
  <si>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</si>
  <si>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</si>
  <si>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</si>
  <si>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</si>
  <si>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</si>
  <si>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</si>
  <si>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</si>
  <si>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</si>
  <si>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</si>
  <si>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</si>
  <si>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</si>
  <si>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</si>
  <si>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</si>
  <si>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</si>
  <si>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</si>
  <si>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</si>
  <si>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</si>
  <si>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</si>
  <si>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</si>
  <si>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</si>
  <si>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</si>
  <si>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</si>
  <si>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</si>
  <si>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</si>
  <si>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</si>
  <si>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</si>
  <si>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</si>
  <si>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</si>
  <si>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</si>
  <si>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</si>
  <si>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</si>
  <si>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</si>
  <si>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</si>
  <si>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</si>
  <si>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</si>
  <si>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</si>
  <si>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</si>
  <si>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</si>
  <si>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</si>
  <si>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</si>
  <si>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</si>
  <si>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</si>
  <si>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</si>
  <si>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</si>
  <si>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</si>
  <si>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</si>
  <si>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</si>
  <si>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</si>
  <si>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</si>
  <si>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</si>
  <si>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</si>
  <si>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</si>
  <si>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</si>
  <si>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</si>
  <si>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</si>
  <si>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</si>
  <si>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</si>
  <si>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</si>
  <si>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</si>
  <si>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</si>
  <si>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</si>
  <si>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</si>
  <si>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</si>
  <si>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</si>
  <si>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</si>
  <si>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</si>
  <si>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</si>
  <si>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</si>
  <si>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</si>
  <si>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</si>
  <si>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</si>
  <si>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</si>
  <si>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</si>
  <si>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</si>
  <si>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</si>
  <si>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</si>
  <si>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</si>
  <si>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</si>
  <si>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</si>
  <si>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</si>
  <si>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</si>
  <si>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</si>
  <si>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</si>
  <si>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</si>
  <si>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</si>
  <si>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</si>
  <si>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</si>
  <si>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</si>
  <si>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</si>
  <si>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</si>
  <si>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</si>
  <si>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</si>
  <si>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</si>
  <si>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</si>
  <si>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</si>
  <si>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</si>
  <si>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</si>
  <si>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</si>
  <si>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</si>
  <si>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</si>
  <si>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</si>
  <si>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</si>
  <si>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</si>
  <si>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</si>
  <si>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</si>
  <si>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</si>
  <si>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</si>
  <si>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</si>
  <si>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</si>
  <si>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</si>
  <si>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</si>
  <si>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</si>
  <si>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</si>
  <si>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</si>
  <si>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</si>
  <si>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</si>
  <si>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</si>
  <si>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</si>
  <si>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</si>
  <si>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</si>
  <si>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</si>
  <si>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</si>
  <si>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</si>
  <si>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</si>
  <si>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</si>
  <si>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</si>
  <si>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</si>
  <si>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</si>
  <si>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</si>
  <si>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</si>
  <si>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</si>
  <si>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</si>
  <si>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</si>
  <si>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</si>
  <si>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</si>
  <si>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</si>
  <si>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</si>
  <si>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</si>
  <si>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</si>
  <si>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</si>
  <si>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</si>
  <si>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</si>
  <si>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</si>
  <si>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</si>
  <si>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</si>
  <si>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</si>
  <si>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</si>
  <si>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</si>
  <si>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</si>
  <si>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</si>
  <si>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</si>
  <si>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</si>
  <si>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</si>
  <si>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</si>
  <si>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</si>
  <si>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</si>
  <si>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</si>
  <si>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</si>
  <si>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</si>
  <si>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</si>
  <si>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</si>
  <si>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</si>
  <si>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</si>
  <si>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</si>
  <si>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</si>
  <si>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</si>
  <si>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</si>
  <si>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</si>
  <si>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</si>
  <si>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</si>
  <si>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</si>
  <si>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</si>
  <si>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</si>
  <si>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</si>
  <si>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</si>
  <si>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</si>
  <si>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</si>
  <si>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</si>
  <si>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</si>
  <si>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</si>
  <si>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</si>
  <si>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</si>
  <si>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</si>
  <si>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</si>
  <si>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</si>
  <si>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</si>
  <si>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</si>
  <si>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</si>
  <si>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</si>
  <si>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</si>
  <si>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</si>
  <si>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</si>
  <si>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</si>
  <si>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</si>
  <si>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</si>
  <si>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</si>
  <si>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</si>
  <si>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</si>
  <si>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</si>
  <si>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</si>
  <si>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</si>
  <si>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</si>
  <si>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</si>
  <si>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</si>
  <si>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</si>
  <si>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</si>
  <si>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</si>
  <si>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</si>
  <si>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</si>
  <si>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</si>
  <si>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</si>
  <si>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</si>
  <si>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</si>
  <si>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</si>
  <si>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</si>
  <si>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</si>
  <si>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</si>
  <si>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</si>
  <si>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</si>
  <si>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</si>
  <si>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</si>
  <si>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</si>
  <si>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</si>
  <si>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</si>
  <si>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</si>
  <si>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</si>
  <si>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</si>
  <si>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</si>
  <si>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</si>
  <si>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</si>
  <si>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</si>
  <si>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</si>
  <si>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</si>
  <si>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</si>
  <si>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</si>
  <si>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</si>
  <si>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</si>
  <si>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</si>
  <si>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</si>
  <si>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</si>
  <si>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</si>
  <si>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</si>
  <si>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</si>
  <si>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</si>
  <si>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</si>
  <si>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</si>
  <si>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</si>
  <si>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</si>
  <si>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</si>
  <si>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</si>
  <si>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</si>
  <si>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</si>
  <si>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</si>
  <si>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</si>
  <si>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</si>
  <si>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</si>
  <si>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</si>
  <si>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</si>
  <si>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</si>
  <si>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</si>
  <si>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</si>
  <si>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</si>
  <si>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</si>
  <si>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</si>
  <si>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</si>
  <si>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</si>
  <si>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</si>
  <si>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</si>
  <si>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</si>
  <si>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</si>
  <si>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</si>
  <si>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</si>
  <si>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</si>
  <si>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</si>
  <si>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</si>
  <si>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</si>
  <si>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</si>
  <si>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</si>
  <si>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</si>
  <si>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</si>
  <si>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</si>
  <si>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</si>
  <si>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</si>
  <si>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</si>
  <si>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</si>
  <si>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</si>
  <si>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</si>
  <si>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</si>
  <si>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</si>
  <si>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</si>
  <si>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</si>
  <si>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</si>
  <si>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</si>
  <si>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</si>
  <si>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</si>
  <si>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</si>
  <si>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</si>
  <si>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</si>
  <si>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</si>
  <si>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</si>
  <si>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</si>
  <si>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</si>
  <si>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</si>
  <si>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</si>
  <si>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</si>
  <si>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</si>
  <si>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</si>
  <si>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</si>
  <si>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</si>
  <si>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</si>
  <si>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</si>
  <si>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</si>
  <si>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</si>
  <si>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</si>
  <si>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</si>
  <si>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</si>
  <si>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</si>
  <si>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</si>
  <si>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</si>
  <si>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</si>
  <si>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</si>
  <si>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</si>
  <si>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</si>
  <si>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</si>
  <si>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</si>
  <si>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</si>
  <si>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</si>
  <si>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</si>
  <si>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</si>
  <si>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</si>
  <si>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</si>
  <si>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</si>
  <si>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</si>
  <si>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</si>
  <si>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</si>
  <si>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</si>
  <si>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</si>
  <si>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</si>
  <si>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</si>
  <si>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</si>
  <si>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</si>
  <si>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</si>
  <si>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</si>
  <si>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</si>
  <si>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</si>
  <si>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</si>
  <si>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</si>
  <si>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</si>
  <si>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</si>
  <si>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</si>
  <si>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</si>
  <si>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</si>
  <si>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</si>
  <si>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</si>
  <si>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</si>
  <si>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</si>
  <si>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</si>
  <si>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</si>
  <si>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</si>
  <si>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</si>
  <si>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</si>
  <si>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</si>
  <si>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</si>
  <si>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</si>
  <si>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</si>
  <si>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</si>
  <si>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</si>
  <si>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</si>
  <si>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</si>
  <si>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</si>
  <si>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</si>
  <si>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</si>
  <si>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</si>
  <si>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</si>
  <si>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</si>
  <si>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</si>
  <si>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</si>
  <si>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</si>
  <si>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</si>
  <si>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</si>
  <si>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</si>
  <si>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</si>
  <si>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</si>
  <si>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</si>
  <si>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</si>
  <si>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</si>
  <si>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</si>
  <si>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</si>
  <si>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</si>
  <si>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</si>
  <si>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</si>
  <si>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</si>
  <si>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</si>
  <si>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</si>
  <si>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</si>
  <si>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</si>
  <si>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</si>
  <si>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</si>
  <si>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</si>
  <si>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</si>
  <si>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</si>
  <si>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</si>
  <si>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</si>
  <si>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</si>
  <si>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</si>
  <si>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</si>
  <si>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</si>
  <si>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</si>
  <si>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</si>
  <si>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</si>
  <si>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</si>
  <si>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</si>
  <si>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</si>
  <si>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</si>
  <si>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</si>
  <si>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</si>
  <si>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</si>
  <si>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</si>
  <si>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</si>
  <si>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</si>
  <si>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</si>
  <si>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</si>
  <si>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</si>
  <si>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</si>
  <si>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</si>
  <si>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</si>
  <si>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</si>
  <si>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</si>
  <si>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</si>
  <si>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</si>
  <si>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</si>
  <si>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</si>
  <si>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</si>
  <si>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</si>
  <si>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</si>
  <si>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</si>
  <si>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</si>
  <si>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</si>
  <si>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</si>
  <si>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</si>
  <si>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</si>
  <si>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</si>
  <si>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</si>
  <si>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</si>
  <si>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</si>
  <si>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</si>
  <si>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</si>
  <si>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</si>
  <si>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</si>
  <si>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</si>
  <si>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</si>
  <si>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</si>
  <si>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</si>
  <si>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</si>
  <si>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</si>
  <si>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</si>
  <si>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</si>
  <si>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</si>
  <si>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</si>
  <si>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</si>
  <si>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</si>
  <si>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</si>
  <si>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</si>
  <si>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</si>
  <si>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</si>
  <si>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</si>
  <si>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</si>
  <si>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</si>
  <si>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</si>
  <si>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</si>
  <si>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</si>
  <si>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</si>
  <si>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</si>
  <si>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</si>
  <si>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</si>
  <si>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</si>
  <si>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</si>
  <si>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</si>
  <si>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</si>
  <si>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</si>
  <si>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</si>
  <si>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</si>
  <si>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</si>
  <si>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</si>
  <si>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</si>
  <si>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</si>
  <si>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</si>
  <si>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</si>
  <si>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</si>
  <si>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</si>
  <si>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</si>
  <si>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</si>
  <si>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</si>
  <si>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</si>
  <si>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</si>
  <si>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</si>
  <si>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</si>
  <si>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</si>
  <si>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</si>
  <si>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</si>
  <si>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</si>
  <si>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</si>
  <si>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</si>
  <si>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</si>
  <si>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</si>
  <si>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</si>
  <si>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</si>
  <si>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</si>
  <si>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</si>
  <si>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</si>
  <si>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</si>
  <si>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</si>
  <si>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</si>
  <si>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</si>
  <si>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</si>
  <si>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</si>
  <si>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</si>
  <si>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</si>
  <si>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</si>
  <si>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</si>
  <si>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</si>
  <si>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</si>
  <si>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</si>
  <si>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</si>
  <si>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</si>
  <si>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</si>
  <si>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</si>
  <si>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</si>
  <si>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</si>
  <si>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</si>
  <si>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</si>
  <si>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</si>
  <si>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</si>
  <si>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</si>
  <si>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</si>
  <si>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</si>
  <si>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</si>
  <si>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</si>
  <si>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</si>
  <si>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</si>
  <si>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</si>
  <si>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</si>
  <si>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</si>
  <si>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</si>
  <si>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</si>
  <si>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</si>
  <si>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</si>
  <si>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</si>
  <si>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</si>
  <si>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</si>
  <si>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</si>
  <si>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</si>
  <si>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</si>
  <si>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</si>
  <si>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</si>
  <si>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</si>
  <si>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</si>
  <si>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</si>
  <si>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</si>
  <si>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</si>
  <si>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</si>
  <si>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</si>
  <si>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</si>
  <si>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</si>
  <si>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</si>
  <si>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</si>
  <si>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</si>
  <si>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</si>
  <si>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</si>
  <si>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</si>
  <si>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</si>
  <si>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</si>
  <si>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</si>
  <si>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</si>
  <si>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</si>
  <si>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</si>
  <si>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</si>
  <si>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</si>
  <si>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</si>
  <si>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</si>
  <si>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</si>
  <si>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</si>
  <si>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</si>
  <si>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</si>
  <si>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</si>
  <si>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</si>
  <si>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</si>
  <si>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</si>
  <si>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</si>
  <si>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</si>
  <si>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</si>
  <si>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</si>
  <si>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</si>
  <si>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</si>
  <si>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</si>
  <si>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</si>
  <si>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</si>
  <si>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</si>
  <si>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</si>
  <si>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</si>
  <si>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</si>
  <si>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</si>
  <si>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</si>
  <si>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</si>
  <si>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</si>
  <si>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</si>
  <si>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</si>
  <si>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</si>
  <si>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</si>
  <si>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</si>
  <si>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</si>
  <si>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</si>
  <si>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</si>
  <si>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</si>
  <si>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</si>
  <si>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</si>
  <si>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</si>
  <si>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</si>
  <si>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</si>
  <si>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</si>
  <si>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</si>
  <si>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</si>
  <si>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</si>
  <si>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</si>
  <si>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</si>
  <si>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</si>
  <si>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</si>
  <si>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</si>
  <si>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</si>
  <si>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</si>
  <si>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</si>
  <si>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</si>
  <si>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</si>
  <si>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</si>
  <si>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</si>
  <si>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</si>
  <si>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</si>
  <si>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</si>
  <si>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</si>
  <si>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</si>
  <si>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</si>
  <si>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</si>
  <si>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</si>
  <si>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</si>
  <si>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</si>
  <si>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</si>
  <si>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</si>
  <si>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</si>
  <si>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</si>
  <si>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</si>
  <si>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</si>
  <si>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</si>
  <si>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</si>
  <si>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</si>
  <si>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</si>
  <si>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</si>
  <si>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</si>
  <si>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</si>
  <si>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</si>
  <si>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</si>
  <si>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</si>
  <si>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</si>
  <si>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</si>
  <si>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</si>
  <si>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</si>
  <si>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</si>
  <si>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</si>
  <si>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</si>
  <si>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</si>
  <si>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</si>
  <si>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</si>
  <si>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</si>
  <si>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</si>
  <si>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</si>
  <si>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</si>
  <si>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</si>
  <si>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</si>
  <si>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</si>
  <si>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</si>
  <si>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</si>
  <si>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</si>
  <si>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</si>
  <si>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</si>
  <si>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</si>
  <si>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</si>
  <si>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</si>
  <si>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</si>
  <si>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</si>
  <si>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</si>
  <si>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</si>
  <si>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</si>
  <si>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</si>
  <si>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</si>
  <si>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</si>
  <si>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</si>
  <si>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</si>
  <si>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</si>
  <si>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</si>
  <si>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</si>
  <si>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</si>
  <si>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</si>
  <si>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</si>
  <si>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</si>
  <si>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</si>
  <si>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</si>
  <si>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</si>
  <si>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</si>
  <si>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</si>
  <si>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</si>
  <si>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</si>
  <si>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</si>
  <si>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</si>
  <si>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</si>
  <si>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</si>
  <si>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</si>
  <si>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</si>
  <si>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</si>
  <si>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</si>
  <si>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</si>
  <si>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</si>
  <si>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</si>
  <si>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</si>
  <si>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</si>
  <si>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</si>
  <si>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</si>
  <si>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</si>
  <si>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</si>
  <si>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</si>
  <si>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</si>
  <si>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</si>
  <si>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</si>
  <si>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</si>
  <si>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</si>
  <si>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</si>
  <si>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</si>
  <si>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</si>
  <si>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</si>
  <si>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</si>
  <si>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</si>
  <si>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</si>
  <si>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</si>
  <si>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</si>
  <si>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</si>
  <si>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</si>
  <si>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</si>
  <si>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</si>
  <si>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</si>
  <si>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</si>
  <si>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</si>
  <si>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</si>
  <si>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</si>
  <si>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</si>
  <si>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</si>
  <si>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</si>
  <si>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</si>
  <si>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</si>
  <si>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</si>
  <si>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</si>
  <si>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</si>
  <si>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</si>
  <si>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</si>
  <si>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</si>
  <si>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</si>
  <si>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</si>
  <si>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</si>
  <si>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</si>
  <si>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</si>
  <si>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</si>
  <si>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</si>
  <si>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</si>
  <si>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</si>
  <si>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</si>
  <si>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</si>
  <si>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</si>
  <si>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</si>
  <si>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</si>
  <si>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</si>
  <si>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</si>
  <si>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</si>
  <si>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</si>
  <si>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</si>
  <si>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</si>
  <si>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</si>
  <si>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</si>
  <si>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</si>
  <si>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</si>
  <si>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</si>
  <si>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</si>
  <si>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</si>
  <si>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</si>
  <si>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</si>
  <si>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</si>
  <si>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</si>
  <si>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</si>
  <si>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</si>
  <si>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</si>
  <si>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</si>
  <si>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</si>
  <si>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</si>
  <si>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</si>
  <si>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</si>
  <si>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t>
  </si>
  <si>
    <t>755 Dalhart Ave.</t>
  </si>
  <si>
    <t>Romeoville</t>
  </si>
  <si>
    <t>Evans, Marshall and Pease, PC</t>
  </si>
  <si>
    <t>Jeffery M. Rollefson, CPA</t>
  </si>
  <si>
    <t>1875 Hicks Road</t>
  </si>
  <si>
    <t>Rolling Meadows</t>
  </si>
  <si>
    <t>Illinois</t>
  </si>
  <si>
    <t>847-221-5700</t>
  </si>
  <si>
    <t>847-221-5701</t>
  </si>
  <si>
    <t>060-003973</t>
  </si>
  <si>
    <t>jeff@empcpa.com</t>
  </si>
  <si>
    <t>US DEPARTMENT OF REVENUE</t>
  </si>
  <si>
    <t>PASSED THROUGH THE ILLINOIS STATE BOARD OF EDUCATION:</t>
  </si>
  <si>
    <t>TITLE I - LOW INCOME</t>
  </si>
  <si>
    <t>84.010A</t>
  </si>
  <si>
    <t>4300-15</t>
  </si>
  <si>
    <t>4300-16</t>
  </si>
  <si>
    <t>PROG END 8/31</t>
  </si>
  <si>
    <t>TITLE II - TEACHER QUALITY</t>
  </si>
  <si>
    <t>84.367A</t>
  </si>
  <si>
    <t>4932-15</t>
  </si>
  <si>
    <t>4932-16</t>
  </si>
  <si>
    <t>TITLE III - LANG INST PROGRAM</t>
  </si>
  <si>
    <t>84.365A</t>
  </si>
  <si>
    <t>4909-15</t>
  </si>
  <si>
    <t>4909-16</t>
  </si>
  <si>
    <t>PROGRAM IMPROVEMENT PROGRAM ELL</t>
  </si>
  <si>
    <t>4999-15</t>
  </si>
  <si>
    <t>TITLE III - SHELTERED INSTRUCTION</t>
  </si>
  <si>
    <t>84.173A</t>
  </si>
  <si>
    <t>4998-16</t>
  </si>
  <si>
    <t>TITLE III - IMMIGRANT EDUCATION PROGRAM (IEP)</t>
  </si>
  <si>
    <t>4905-16</t>
  </si>
  <si>
    <t xml:space="preserve">IDEA PRESCHOOL FLOW THROUGH </t>
  </si>
  <si>
    <t>4600-15</t>
  </si>
  <si>
    <t>4600-16</t>
  </si>
  <si>
    <t>IDEA FLOW THROUGH</t>
  </si>
  <si>
    <t>4620-15</t>
  </si>
  <si>
    <t>4620-16</t>
  </si>
  <si>
    <t>IDEA ROOM AND BOARD</t>
  </si>
  <si>
    <t>84.027A</t>
  </si>
  <si>
    <t>4625-15</t>
  </si>
  <si>
    <t>N/A</t>
  </si>
  <si>
    <t>84.419B</t>
  </si>
  <si>
    <t>4902-16</t>
  </si>
  <si>
    <t>PRESCHOOL EXPANSION (M)</t>
  </si>
  <si>
    <t>PASSED THROUGH TH WILL COUNTY REGIONAL OFFICE OF EDUCATION:</t>
  </si>
  <si>
    <t>MCKINNEY-VENTO HOMELESS ASSISTANCE</t>
  </si>
  <si>
    <t>84.196A</t>
  </si>
  <si>
    <t>4920-16</t>
  </si>
  <si>
    <t>PASSED THROUGH THE THREE RIVERS EDUCATION FOR EMPLOYMENT SYSTEM:</t>
  </si>
  <si>
    <t>VOCATIONAL ED - PERKINS TITLE IIC SECONDARY</t>
  </si>
  <si>
    <t>84.048A</t>
  </si>
  <si>
    <t>PASSED THROUGH THE ILLINOIS DEPARTMENT OF HUMAN SERVICES:</t>
  </si>
  <si>
    <t>DEPARTMENT OF REHABILITATION SERVICES</t>
  </si>
  <si>
    <t xml:space="preserve">     TOTAL US DEPARTMENT OF EDUCATION</t>
  </si>
  <si>
    <t>4745-16</t>
  </si>
  <si>
    <t>US DEPARTMENT OF HEALTH AND HUMAN SERVICES</t>
  </si>
  <si>
    <t>PASSED THROUGH THE ILLINOIS DEPARTMENT OF HEALTHCARE AND FAMILY SERVICES:</t>
  </si>
  <si>
    <t>MEDICAID MATCHING</t>
  </si>
  <si>
    <t>4991-15</t>
  </si>
  <si>
    <t>4991-16</t>
  </si>
  <si>
    <t>646CUD00196</t>
  </si>
  <si>
    <t>US DEPARTMENT OF DEFENSE</t>
  </si>
  <si>
    <t>ROTC</t>
  </si>
  <si>
    <t>4999-16</t>
  </si>
  <si>
    <t xml:space="preserve">     TOTAL US DEPARTMENT OF HEALTH AND HUMAN SERVICES</t>
  </si>
  <si>
    <t xml:space="preserve">     TOTAL US DEPARTMENT OF DEFENSE</t>
  </si>
  <si>
    <t>US DEPARTMENT OF AGRICULTURE</t>
  </si>
  <si>
    <t>NATIONAL SCHOOL LUNCH (M)</t>
  </si>
  <si>
    <t>4210-15</t>
  </si>
  <si>
    <t>4210-16</t>
  </si>
  <si>
    <t>PROG END 9/30</t>
  </si>
  <si>
    <t>SCHOOL BREAKFAST (M)</t>
  </si>
  <si>
    <t>4220-15</t>
  </si>
  <si>
    <t>4220-16</t>
  </si>
  <si>
    <t>SPECIAL MILK (M)</t>
  </si>
  <si>
    <t>4215-15</t>
  </si>
  <si>
    <t>4215-16</t>
  </si>
  <si>
    <t>COMMODITIES - NON-CASH (M)</t>
  </si>
  <si>
    <t>FY2016</t>
  </si>
  <si>
    <t>FRESH FRUITS AND VEG - NON-CASH (M)</t>
  </si>
  <si>
    <t xml:space="preserve">     TOTAL US DEPARTMENT OF AGRICULTURE</t>
  </si>
  <si>
    <t xml:space="preserve">          TOTAL FEDERAL AWARDS</t>
  </si>
  <si>
    <t>The accompanying Schedule of Expenditures of Federal Awards includes the federal grant activity of Valley View CUSD No. 365U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</si>
  <si>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Valley View CUSD No. 365U</t>
    </r>
    <r>
      <rPr>
        <sz val="9"/>
        <rFont val="Arial"/>
        <family val="2"/>
      </rPr>
      <t xml:space="preserve"> provided federal awards to subrecipients as follows:</t>
    </r>
  </si>
  <si>
    <t>none</t>
  </si>
  <si>
    <r>
      <t>The following amounts were expended in the form of non-cash assistance by Valley View CUSD No. 365U and are</t>
    </r>
    <r>
      <rPr>
        <sz val="9"/>
        <rFont val="Arial"/>
        <family val="2"/>
      </rPr>
      <t xml:space="preserve"> included in the Schedule of Expenditures of Federal Awards:</t>
    </r>
  </si>
  <si>
    <t>no</t>
  </si>
  <si>
    <t>Unmodified</t>
  </si>
  <si>
    <t>Preschool Expansion Grant</t>
  </si>
  <si>
    <t>National School Lunch</t>
  </si>
  <si>
    <t>Special Milk</t>
  </si>
  <si>
    <t>Fresh fruits and veg - non-cash</t>
  </si>
  <si>
    <t>Commodities - non-cash</t>
  </si>
  <si>
    <t>2015-001</t>
  </si>
  <si>
    <t>District did not have signed certifications from</t>
  </si>
  <si>
    <t>employees in accordance with OMB Circular</t>
  </si>
  <si>
    <t>A-87.</t>
  </si>
  <si>
    <t>The corrective action was taken and certifications</t>
  </si>
  <si>
    <t>are now being obtained.</t>
  </si>
  <si>
    <t>Dr. James Mitchem</t>
  </si>
  <si>
    <t>815-886-2700</t>
  </si>
  <si>
    <t>815-886-2270</t>
  </si>
  <si>
    <t>Other local Ed Fund revenue:  Employee health Ins reimbursement $4,347,972; COBRA $400,610; Property damage $115,694</t>
  </si>
  <si>
    <t>Other federal Ed Fund revenue: DORS $74,222; ROTC $135,758; Other $2,550.</t>
  </si>
  <si>
    <t>Other local OM Fund revenue: E-rate commission $74,030; Electric capacity $88,436; Property damage $7,180; Other $7,083</t>
  </si>
  <si>
    <t>Other Local Tort Fund revenue: Insurance refund $68,002; other $30</t>
  </si>
  <si>
    <t>Other Local Trans Fund revenue: Property damage $25,588; other $338.</t>
  </si>
  <si>
    <t xml:space="preserve">   and other local $177,127</t>
  </si>
  <si>
    <t>Capital Appreciation School Bonds 1999B</t>
  </si>
  <si>
    <t>Capital Appreciation School Bonds 2002</t>
  </si>
  <si>
    <t>Capital Appreciation Refunding Bonds 2002B</t>
  </si>
  <si>
    <t>Capital Appreciation Refunding Bonds 2002C</t>
  </si>
  <si>
    <t>Capital Appreciation School Bonds 2003</t>
  </si>
  <si>
    <t>Capital Appreciation School Bonds 2005</t>
  </si>
  <si>
    <t>Capital Appreciation School Bonds 2007B</t>
  </si>
  <si>
    <t>Refunding School Bonds 2009A</t>
  </si>
  <si>
    <t>Refunding School Bonds 2009B</t>
  </si>
  <si>
    <t>Capital Appreciation School Bonds 2009C</t>
  </si>
  <si>
    <t>Refunding School Bonds 2011A</t>
  </si>
  <si>
    <t>Refunding School Bonds 2011B</t>
  </si>
  <si>
    <t>Capital Appreciation School Bonds 2012</t>
  </si>
  <si>
    <t>Capital Lease Obligations</t>
  </si>
  <si>
    <t>various</t>
  </si>
  <si>
    <t>3,6</t>
  </si>
  <si>
    <t>Capital leases</t>
  </si>
  <si>
    <t>WILCO Area Career Center</t>
  </si>
  <si>
    <t>56099365U26</t>
  </si>
  <si>
    <t>Valley View SD 365U</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</si>
</sst>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8" fillId="0" borderId="22" xfId="3" applyNumberFormat="1" applyFon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Fill="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1091045</xdr:colOff>
          <xdr:row>2</xdr:row>
          <xdr:rowOff>0</xdr:rowOff>
        </xdr:from>
        <xdr:to>
          <xdr:col>0</xdr:col>
          <xdr:colOff>2001982</xdr:colOff>
          <xdr:row>6</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2173431</xdr:colOff>
          <xdr:row>2</xdr:row>
          <xdr:rowOff>0</xdr:rowOff>
        </xdr:from>
        <xdr:to>
          <xdr:col>1</xdr:col>
          <xdr:colOff>192232</xdr:colOff>
          <xdr:row>6</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5" t="s">
        <v>473</v>
      </c>
      <c r="J1" s="2106"/>
      <c r="K1" s="2106"/>
      <c r="L1" s="2106"/>
      <c r="M1" s="2106"/>
      <c r="N1" s="2106"/>
      <c r="O1" s="2106"/>
      <c r="P1" s="2106"/>
      <c r="Q1" s="2106"/>
      <c r="R1" s="2106"/>
      <c r="S1" s="2106"/>
    </row>
    <row r="2" spans="1:28" ht="12" customHeight="1" x14ac:dyDescent="0.2">
      <c r="A2" s="202" t="s">
        <v>1964</v>
      </c>
      <c r="D2" s="203"/>
      <c r="I2" s="2107" t="s">
        <v>1154</v>
      </c>
      <c r="J2" s="2106"/>
      <c r="K2" s="2106"/>
      <c r="L2" s="2106"/>
      <c r="M2" s="2106"/>
      <c r="N2" s="2106"/>
      <c r="O2" s="2106"/>
      <c r="P2" s="2106"/>
      <c r="Q2" s="2106"/>
      <c r="R2" s="2106"/>
      <c r="S2" s="2106"/>
    </row>
    <row r="3" spans="1:28" ht="12" customHeight="1" x14ac:dyDescent="0.2">
      <c r="A3" s="1876" t="s">
        <v>1952</v>
      </c>
      <c r="B3" s="1877"/>
      <c r="C3" s="1877"/>
      <c r="D3" s="1878"/>
      <c r="I3" s="2107" t="s">
        <v>55</v>
      </c>
      <c r="J3" s="2106"/>
      <c r="K3" s="2106"/>
      <c r="L3" s="2106"/>
      <c r="M3" s="2106"/>
      <c r="N3" s="2106"/>
      <c r="O3" s="2106"/>
      <c r="P3" s="2106"/>
      <c r="Q3" s="2106"/>
      <c r="R3" s="2106"/>
      <c r="S3" s="2106"/>
    </row>
    <row r="4" spans="1:28" ht="12" customHeight="1" x14ac:dyDescent="0.2">
      <c r="A4" s="192"/>
      <c r="I4" s="2107" t="s">
        <v>616</v>
      </c>
      <c r="J4" s="2106"/>
      <c r="K4" s="2106"/>
      <c r="L4" s="2106"/>
      <c r="M4" s="2106"/>
      <c r="N4" s="2106"/>
      <c r="O4" s="2106"/>
      <c r="P4" s="2106"/>
      <c r="Q4" s="2106"/>
      <c r="R4" s="2106"/>
      <c r="S4" s="2106"/>
    </row>
    <row r="5" spans="1:28" ht="14.1" customHeight="1" x14ac:dyDescent="0.2">
      <c r="B5" s="445" t="s">
        <v>2088</v>
      </c>
      <c r="C5" s="179" t="s">
        <v>1082</v>
      </c>
      <c r="D5" s="363"/>
      <c r="E5" s="363"/>
      <c r="H5" s="193"/>
      <c r="I5" s="2115" t="s">
        <v>787</v>
      </c>
      <c r="J5" s="2114"/>
      <c r="K5" s="2114"/>
      <c r="L5" s="2114"/>
      <c r="M5" s="2114"/>
      <c r="N5" s="2114"/>
      <c r="O5" s="2114"/>
      <c r="P5" s="2114"/>
      <c r="Q5" s="2114"/>
      <c r="R5" s="2114"/>
      <c r="S5" s="2114"/>
    </row>
    <row r="6" spans="1:28" ht="14.1" customHeight="1" x14ac:dyDescent="0.2">
      <c r="B6" s="445"/>
      <c r="C6" s="179" t="s">
        <v>1083</v>
      </c>
      <c r="D6" s="363"/>
      <c r="E6" s="363"/>
      <c r="I6" s="2113" t="s">
        <v>1050</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781</v>
      </c>
      <c r="J9" s="2111"/>
      <c r="K9" s="2111"/>
      <c r="L9" s="2111"/>
      <c r="M9" s="2111"/>
      <c r="N9" s="2111"/>
      <c r="O9" s="2111"/>
      <c r="P9" s="2111"/>
      <c r="Q9" s="2111"/>
      <c r="R9" s="2111"/>
      <c r="S9" s="2112"/>
      <c r="T9" s="2126" t="s">
        <v>629</v>
      </c>
      <c r="U9" s="2127"/>
      <c r="V9" s="2127"/>
      <c r="W9" s="2127"/>
      <c r="X9" s="2127"/>
      <c r="Y9" s="2127"/>
      <c r="Z9" s="2127"/>
      <c r="AA9" s="2128"/>
    </row>
    <row r="10" spans="1:28" ht="13.5" customHeight="1" x14ac:dyDescent="0.2">
      <c r="A10" s="2133" t="s">
        <v>782</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1130</v>
      </c>
      <c r="B11" s="2137"/>
      <c r="C11" s="2137"/>
      <c r="D11" s="2137"/>
      <c r="E11" s="2137"/>
      <c r="F11" s="2137"/>
      <c r="G11" s="2137"/>
      <c r="H11" s="2138"/>
      <c r="I11" s="181"/>
      <c r="J11" s="344"/>
      <c r="K11" s="181"/>
      <c r="O11" s="1761"/>
      <c r="P11" s="379" t="s">
        <v>225</v>
      </c>
      <c r="Q11" s="184"/>
      <c r="R11" s="182"/>
      <c r="S11" s="181"/>
      <c r="T11" s="2130"/>
      <c r="U11" s="2131"/>
      <c r="V11" s="2131"/>
      <c r="W11" s="2131"/>
      <c r="X11" s="2131"/>
      <c r="Y11" s="2131"/>
      <c r="Z11" s="2131"/>
      <c r="AA11" s="2132"/>
    </row>
    <row r="12" spans="1:28" ht="13.5" customHeight="1" x14ac:dyDescent="0.2">
      <c r="A12" s="364" t="s">
        <v>1099</v>
      </c>
      <c r="B12" s="346"/>
      <c r="C12" s="346"/>
      <c r="D12" s="346"/>
      <c r="E12" s="346"/>
      <c r="F12" s="346"/>
      <c r="G12" s="346"/>
      <c r="H12" s="273"/>
      <c r="I12" s="183"/>
      <c r="J12" s="184"/>
      <c r="K12" s="182"/>
      <c r="O12" s="1762" t="s">
        <v>2088</v>
      </c>
      <c r="P12" s="379" t="s">
        <v>226</v>
      </c>
      <c r="Q12" s="344"/>
      <c r="R12" s="184"/>
      <c r="S12" s="184"/>
      <c r="T12" s="364" t="s">
        <v>304</v>
      </c>
      <c r="U12" s="271"/>
      <c r="V12" s="271"/>
      <c r="W12" s="271"/>
      <c r="X12" s="271"/>
      <c r="Y12" s="200"/>
      <c r="Z12" s="200"/>
      <c r="AA12" s="201"/>
    </row>
    <row r="13" spans="1:28" ht="13.5" customHeight="1" x14ac:dyDescent="0.2">
      <c r="A13" s="2139" t="s">
        <v>2218</v>
      </c>
      <c r="B13" s="2140"/>
      <c r="C13" s="2140"/>
      <c r="D13" s="2140"/>
      <c r="E13" s="2140"/>
      <c r="F13" s="2140"/>
      <c r="G13" s="2140"/>
      <c r="H13" s="2141"/>
      <c r="I13" s="185"/>
      <c r="J13" s="184"/>
      <c r="K13" s="182"/>
      <c r="L13" s="184"/>
      <c r="M13" s="184"/>
      <c r="N13" s="184"/>
      <c r="O13" s="184"/>
      <c r="P13" s="184"/>
      <c r="Q13" s="184"/>
      <c r="R13" s="184"/>
      <c r="S13" s="184"/>
      <c r="T13" s="2144" t="s">
        <v>2092</v>
      </c>
      <c r="U13" s="2145"/>
      <c r="V13" s="2145"/>
      <c r="W13" s="2145"/>
      <c r="X13" s="2145"/>
      <c r="Y13" s="2146"/>
      <c r="Z13" s="2146"/>
      <c r="AA13" s="2147"/>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93" t="s">
        <v>2089</v>
      </c>
      <c r="B15" s="2142"/>
      <c r="C15" s="2142"/>
      <c r="D15" s="2142"/>
      <c r="E15" s="2142"/>
      <c r="F15" s="2142"/>
      <c r="G15" s="2142"/>
      <c r="H15" s="2143"/>
      <c r="T15" s="2074" t="s">
        <v>2093</v>
      </c>
      <c r="U15" s="2095"/>
      <c r="V15" s="2095"/>
      <c r="W15" s="2095"/>
      <c r="X15" s="2095"/>
      <c r="Y15" s="2148"/>
      <c r="Z15" s="2148"/>
      <c r="AA15" s="214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9" t="s">
        <v>2219</v>
      </c>
      <c r="B17" s="2100"/>
      <c r="C17" s="2100"/>
      <c r="D17" s="2100"/>
      <c r="E17" s="2100"/>
      <c r="F17" s="2100"/>
      <c r="G17" s="2100"/>
      <c r="H17" s="2125"/>
      <c r="T17" s="2153" t="s">
        <v>2094</v>
      </c>
      <c r="U17" s="2154"/>
      <c r="V17" s="2154"/>
      <c r="W17" s="2154"/>
      <c r="X17" s="2154"/>
      <c r="Y17" s="2154"/>
      <c r="Z17" s="2154"/>
      <c r="AA17" s="2155"/>
    </row>
    <row r="18" spans="1:27" ht="13.5" customHeight="1" x14ac:dyDescent="0.2">
      <c r="A18" s="364" t="s">
        <v>626</v>
      </c>
      <c r="B18" s="346"/>
      <c r="C18" s="342"/>
      <c r="D18" s="346"/>
      <c r="E18" s="346"/>
      <c r="F18" s="346"/>
      <c r="G18" s="346"/>
      <c r="H18" s="276"/>
      <c r="I18" s="2124" t="s">
        <v>783</v>
      </c>
      <c r="J18" s="2083"/>
      <c r="K18" s="2083"/>
      <c r="L18" s="2083"/>
      <c r="M18" s="2083"/>
      <c r="N18" s="2083"/>
      <c r="O18" s="2083"/>
      <c r="P18" s="2083"/>
      <c r="Q18" s="2083"/>
      <c r="R18" s="2083"/>
      <c r="S18" s="2084"/>
      <c r="T18" s="364" t="s">
        <v>826</v>
      </c>
      <c r="U18" s="271"/>
      <c r="V18" s="342"/>
      <c r="W18" s="270"/>
      <c r="X18" s="364" t="s">
        <v>305</v>
      </c>
      <c r="Y18" s="351"/>
      <c r="Z18" s="1974" t="s">
        <v>784</v>
      </c>
      <c r="AA18" s="201"/>
    </row>
    <row r="19" spans="1:27" ht="13.5" customHeight="1" x14ac:dyDescent="0.2">
      <c r="A19" s="2093" t="s">
        <v>2090</v>
      </c>
      <c r="B19" s="2091"/>
      <c r="C19" s="2091"/>
      <c r="D19" s="2091"/>
      <c r="E19" s="2091"/>
      <c r="F19" s="2091"/>
      <c r="G19" s="2091"/>
      <c r="H19" s="2073"/>
      <c r="I19" s="184"/>
      <c r="J19" s="378"/>
      <c r="K19" s="195"/>
      <c r="L19" s="193"/>
      <c r="M19" s="659" t="s">
        <v>359</v>
      </c>
      <c r="P19" s="181"/>
      <c r="Q19" s="181"/>
      <c r="R19" s="181"/>
      <c r="S19" s="185"/>
      <c r="T19" s="2093" t="s">
        <v>2095</v>
      </c>
      <c r="U19" s="2072"/>
      <c r="V19" s="2072"/>
      <c r="W19" s="2073"/>
      <c r="X19" s="2090" t="s">
        <v>2096</v>
      </c>
      <c r="Y19" s="2152"/>
      <c r="Z19" s="2150">
        <v>60435</v>
      </c>
      <c r="AA19" s="215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71" t="s">
        <v>2091</v>
      </c>
      <c r="B21" s="2072"/>
      <c r="C21" s="2072"/>
      <c r="D21" s="2072"/>
      <c r="E21" s="2072"/>
      <c r="F21" s="2072"/>
      <c r="G21" s="2072"/>
      <c r="H21" s="2073"/>
      <c r="I21" s="2119" t="s">
        <v>785</v>
      </c>
      <c r="J21" s="2114"/>
      <c r="K21" s="2114"/>
      <c r="L21" s="2114"/>
      <c r="M21" s="2114"/>
      <c r="N21" s="2114"/>
      <c r="O21" s="2114"/>
      <c r="P21" s="2114"/>
      <c r="Q21" s="2114"/>
      <c r="R21" s="2114"/>
      <c r="S21" s="2120"/>
      <c r="T21" s="2099" t="s">
        <v>2097</v>
      </c>
      <c r="U21" s="2159"/>
      <c r="V21" s="2159"/>
      <c r="W21" s="2159"/>
      <c r="X21" s="2164" t="s">
        <v>2098</v>
      </c>
      <c r="Y21" s="2162"/>
      <c r="Z21" s="2162"/>
      <c r="AA21" s="2163"/>
    </row>
    <row r="22" spans="1:27" ht="13.5" customHeight="1" x14ac:dyDescent="0.2">
      <c r="A22" s="366" t="s">
        <v>627</v>
      </c>
      <c r="B22" s="279"/>
      <c r="C22" s="279"/>
      <c r="D22" s="279"/>
      <c r="E22" s="279"/>
      <c r="F22" s="279"/>
      <c r="G22" s="279"/>
      <c r="H22" s="280"/>
      <c r="I22" s="2121" t="s">
        <v>1803</v>
      </c>
      <c r="J22" s="2122"/>
      <c r="K22" s="2122"/>
      <c r="L22" s="2122"/>
      <c r="M22" s="2122"/>
      <c r="N22" s="2122"/>
      <c r="O22" s="2122"/>
      <c r="P22" s="2122"/>
      <c r="Q22" s="2122"/>
      <c r="R22" s="2122"/>
      <c r="S22" s="2123"/>
      <c r="T22" s="364" t="s">
        <v>2024</v>
      </c>
      <c r="U22" s="271"/>
      <c r="V22" s="342"/>
      <c r="W22" s="271"/>
      <c r="X22" s="1975" t="s">
        <v>1630</v>
      </c>
      <c r="Z22" s="200"/>
      <c r="AA22" s="201"/>
    </row>
    <row r="23" spans="1:27" ht="13.5" customHeight="1" x14ac:dyDescent="0.2">
      <c r="A23" s="2116"/>
      <c r="B23" s="2117"/>
      <c r="C23" s="2117"/>
      <c r="D23" s="2117"/>
      <c r="E23" s="2117"/>
      <c r="F23" s="2117"/>
      <c r="G23" s="2117"/>
      <c r="H23" s="2118"/>
      <c r="T23" s="2099" t="s">
        <v>2099</v>
      </c>
      <c r="U23" s="2159"/>
      <c r="V23" s="2159"/>
      <c r="W23" s="2159"/>
      <c r="X23" s="2161">
        <v>42736</v>
      </c>
      <c r="Y23" s="2162"/>
      <c r="Z23" s="2162"/>
      <c r="AA23" s="2163"/>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1">
        <v>60446</v>
      </c>
      <c r="B25" s="2072"/>
      <c r="C25" s="2072"/>
      <c r="D25" s="2072"/>
      <c r="E25" s="2072"/>
      <c r="F25" s="2072"/>
      <c r="G25" s="2072"/>
      <c r="H25" s="2073"/>
      <c r="I25" s="660"/>
      <c r="J25" s="204"/>
      <c r="K25" s="204"/>
      <c r="L25" s="204"/>
      <c r="M25" s="204"/>
      <c r="N25" s="204"/>
      <c r="O25" s="204"/>
      <c r="P25" s="204"/>
      <c r="Q25" s="204"/>
      <c r="R25" s="204"/>
      <c r="S25" s="205"/>
      <c r="T25" s="2156" t="s">
        <v>2100</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82" t="s">
        <v>2003</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t="s">
        <v>2088</v>
      </c>
      <c r="F29" s="1565" t="s">
        <v>1628</v>
      </c>
      <c r="G29" s="661"/>
      <c r="I29" s="274"/>
      <c r="J29" s="1761" t="s">
        <v>2088</v>
      </c>
      <c r="K29" s="182" t="s">
        <v>674</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c r="C30" s="673" t="s">
        <v>1384</v>
      </c>
      <c r="D30" s="182"/>
      <c r="E30" s="182"/>
      <c r="F30" s="1280"/>
      <c r="G30" s="661"/>
      <c r="H30" s="661"/>
      <c r="I30" s="274"/>
      <c r="J30" s="1761" t="s">
        <v>2088</v>
      </c>
      <c r="K30" s="182" t="s">
        <v>674</v>
      </c>
      <c r="L30" s="391"/>
      <c r="M30" s="195" t="s">
        <v>106</v>
      </c>
      <c r="N30" s="186" t="s">
        <v>2004</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c r="K31" s="195" t="s">
        <v>1052</v>
      </c>
      <c r="L31" s="1761" t="s">
        <v>2088</v>
      </c>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1"/>
      <c r="Q35" s="2072"/>
      <c r="R35" s="2072"/>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9" t="s">
        <v>2191</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627</v>
      </c>
      <c r="B39" s="2078"/>
      <c r="C39" s="342"/>
      <c r="D39" s="339"/>
      <c r="E39" s="339"/>
      <c r="F39" s="349"/>
      <c r="G39" s="339"/>
      <c r="H39" s="276"/>
      <c r="I39" s="2077" t="s">
        <v>627</v>
      </c>
      <c r="J39" s="2078"/>
      <c r="K39" s="2078"/>
      <c r="L39" s="2078"/>
      <c r="M39" s="2078"/>
      <c r="N39" s="336"/>
      <c r="O39" s="342"/>
      <c r="P39" s="342"/>
      <c r="Q39" s="348"/>
      <c r="R39" s="342"/>
      <c r="S39" s="276"/>
      <c r="T39" s="342" t="s">
        <v>627</v>
      </c>
      <c r="U39" s="271"/>
      <c r="V39" s="342"/>
      <c r="W39" s="270"/>
      <c r="X39" s="348"/>
      <c r="Y39" s="200"/>
      <c r="Z39" s="200"/>
      <c r="AA39" s="201"/>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3" t="s">
        <v>2192</v>
      </c>
      <c r="B42" s="2072"/>
      <c r="C42" s="2073"/>
      <c r="D42" s="2090" t="s">
        <v>2193</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B7" sqref="B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2031</v>
      </c>
      <c r="C31" s="216" t="s">
        <v>1389</v>
      </c>
      <c r="D31" s="604"/>
      <c r="E31" s="606"/>
    </row>
    <row r="32" spans="1:5" x14ac:dyDescent="0.2">
      <c r="B32" s="604" t="s">
        <v>1295</v>
      </c>
      <c r="C32" s="216" t="s">
        <v>1389</v>
      </c>
      <c r="D32" s="605" t="s">
        <v>2032</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21"/>
      <c r="D3" s="717"/>
      <c r="E3" s="404"/>
    </row>
    <row r="4" spans="1:9" x14ac:dyDescent="0.2">
      <c r="A4" s="7"/>
      <c r="B4" s="398"/>
      <c r="C4" s="2182" t="s">
        <v>496</v>
      </c>
      <c r="D4" s="2183"/>
      <c r="E4" s="2183"/>
      <c r="F4" s="2183"/>
      <c r="G4" s="2183"/>
      <c r="H4" s="2183"/>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1855</v>
      </c>
    </row>
    <row r="17" spans="1:4" s="33" customFormat="1" ht="6" customHeight="1" x14ac:dyDescent="0.2">
      <c r="A17" s="30"/>
      <c r="B17" s="36"/>
      <c r="C17" s="620"/>
      <c r="D17" s="1011"/>
    </row>
    <row r="18" spans="1:4" s="33" customFormat="1" x14ac:dyDescent="0.2">
      <c r="A18" s="30"/>
      <c r="B18" s="678"/>
      <c r="C18" s="620">
        <v>7</v>
      </c>
      <c r="D18" s="290" t="s">
        <v>1854</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7" t="s">
        <v>2035</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8" t="s">
        <v>2088</v>
      </c>
      <c r="C51" s="627">
        <v>22</v>
      </c>
      <c r="D51" s="389" t="s">
        <v>1863</v>
      </c>
      <c r="E51" s="27"/>
      <c r="F51" s="1609"/>
      <c r="G51" s="1784" t="s">
        <v>1862</v>
      </c>
      <c r="H51" s="2033">
        <v>33420</v>
      </c>
      <c r="I51" s="9" t="s">
        <v>1912</v>
      </c>
    </row>
    <row r="52" spans="1:9" s="33" customFormat="1" x14ac:dyDescent="0.2">
      <c r="A52" s="30"/>
      <c r="B52" s="679"/>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4"/>
      <c r="C55" s="2185"/>
      <c r="D55" s="2185"/>
      <c r="E55" s="2185"/>
      <c r="F55" s="2185"/>
      <c r="G55" s="2185"/>
      <c r="H55" s="2186"/>
      <c r="I55" s="3"/>
    </row>
    <row r="56" spans="1:9" s="33" customFormat="1" x14ac:dyDescent="0.2">
      <c r="A56" s="1793"/>
      <c r="B56" s="2187"/>
      <c r="C56" s="2188"/>
      <c r="D56" s="2188"/>
      <c r="E56" s="2188"/>
      <c r="F56" s="2188"/>
      <c r="G56" s="2188"/>
      <c r="H56" s="2189"/>
      <c r="I56" s="3"/>
    </row>
    <row r="57" spans="1:9" s="33" customFormat="1" x14ac:dyDescent="0.2">
      <c r="A57" s="1793"/>
      <c r="B57" s="2187"/>
      <c r="C57" s="2188"/>
      <c r="D57" s="2188"/>
      <c r="E57" s="2188"/>
      <c r="F57" s="2188"/>
      <c r="G57" s="2188"/>
      <c r="H57" s="2189"/>
      <c r="I57" s="3"/>
    </row>
    <row r="58" spans="1:9" s="33" customFormat="1" x14ac:dyDescent="0.2">
      <c r="A58" s="1793"/>
      <c r="B58" s="2187"/>
      <c r="C58" s="2188"/>
      <c r="D58" s="2188"/>
      <c r="E58" s="2188"/>
      <c r="F58" s="2188"/>
      <c r="G58" s="2188"/>
      <c r="H58" s="2189"/>
      <c r="I58" s="3"/>
    </row>
    <row r="59" spans="1:9" s="33" customFormat="1" x14ac:dyDescent="0.2">
      <c r="A59" s="1793"/>
      <c r="B59" s="2187"/>
      <c r="C59" s="2188"/>
      <c r="D59" s="2188"/>
      <c r="E59" s="2188"/>
      <c r="F59" s="2188"/>
      <c r="G59" s="2188"/>
      <c r="H59" s="2189"/>
      <c r="I59" s="3"/>
    </row>
    <row r="60" spans="1:9" s="33" customFormat="1" x14ac:dyDescent="0.2">
      <c r="A60" s="1793"/>
      <c r="B60" s="2187"/>
      <c r="C60" s="2188"/>
      <c r="D60" s="2188"/>
      <c r="E60" s="2188"/>
      <c r="F60" s="2188"/>
      <c r="G60" s="2188"/>
      <c r="H60" s="2189"/>
      <c r="I60" s="3"/>
    </row>
    <row r="61" spans="1:9" s="33" customFormat="1" x14ac:dyDescent="0.2">
      <c r="A61" s="1793"/>
      <c r="B61" s="2187"/>
      <c r="C61" s="2188"/>
      <c r="D61" s="2188"/>
      <c r="E61" s="2188"/>
      <c r="F61" s="2188"/>
      <c r="G61" s="2188"/>
      <c r="H61" s="2189"/>
      <c r="I61" s="3"/>
    </row>
    <row r="62" spans="1:9" s="33" customFormat="1" x14ac:dyDescent="0.2">
      <c r="A62" s="1793"/>
      <c r="B62" s="2187"/>
      <c r="C62" s="2188"/>
      <c r="D62" s="2188"/>
      <c r="E62" s="2188"/>
      <c r="F62" s="2188"/>
      <c r="G62" s="2188"/>
      <c r="H62" s="2189"/>
      <c r="I62" s="3"/>
    </row>
    <row r="63" spans="1:9" s="33" customFormat="1" x14ac:dyDescent="0.2">
      <c r="A63" s="1793"/>
      <c r="B63" s="2187"/>
      <c r="C63" s="2188"/>
      <c r="D63" s="2188"/>
      <c r="E63" s="2188"/>
      <c r="F63" s="2188"/>
      <c r="G63" s="2188"/>
      <c r="H63" s="2189"/>
      <c r="I63" s="3"/>
    </row>
    <row r="64" spans="1:9" s="33" customFormat="1" x14ac:dyDescent="0.2">
      <c r="A64" s="1793"/>
      <c r="B64" s="2187"/>
      <c r="C64" s="2188"/>
      <c r="D64" s="2188"/>
      <c r="E64" s="2188"/>
      <c r="F64" s="2188"/>
      <c r="G64" s="2188"/>
      <c r="H64" s="2189"/>
      <c r="I64" s="3"/>
    </row>
    <row r="65" spans="1:9" s="33" customFormat="1" ht="9" customHeight="1" x14ac:dyDescent="0.2">
      <c r="A65" s="1794"/>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1636</v>
      </c>
      <c r="B68" s="2180"/>
      <c r="C68" s="2180"/>
      <c r="D68" s="2180"/>
      <c r="E68" s="2181"/>
      <c r="F68" s="2181"/>
      <c r="G68" s="2181"/>
      <c r="H68" s="2181"/>
      <c r="I68" s="2181"/>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v>42611</v>
      </c>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6" t="s">
        <v>1632</v>
      </c>
      <c r="B81" s="2196"/>
      <c r="C81" s="2196"/>
      <c r="D81" s="2197"/>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v>1119447</v>
      </c>
      <c r="F86" s="1725">
        <v>372329</v>
      </c>
      <c r="G86" s="1725">
        <v>1114428</v>
      </c>
      <c r="H86" s="1725">
        <v>611971</v>
      </c>
      <c r="I86" s="1725">
        <v>583836</v>
      </c>
      <c r="J86" s="1754">
        <f>SUM(E86:I86)</f>
        <v>3802011</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3802011</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2092</v>
      </c>
      <c r="D112" s="2168"/>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1645</v>
      </c>
      <c r="D115" s="2170"/>
      <c r="E115" s="2171"/>
      <c r="F115" s="2171"/>
      <c r="G115" s="2171"/>
      <c r="H115" s="217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8">
        <v>2172781711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0.04</v>
      </c>
      <c r="E10" s="100" t="s">
        <v>1185</v>
      </c>
      <c r="F10" s="472">
        <v>7.4999999999999997E-3</v>
      </c>
      <c r="G10" s="100" t="s">
        <v>1185</v>
      </c>
      <c r="H10" s="472">
        <v>2.689E-3</v>
      </c>
      <c r="I10" s="100" t="s">
        <v>1186</v>
      </c>
      <c r="J10" s="473">
        <f>ROUND(D10+F10+H10,5)</f>
        <v>5.0189999999999999E-2</v>
      </c>
      <c r="K10" s="93"/>
      <c r="L10" s="472">
        <v>4.7800000000000002E-4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210539033</v>
      </c>
      <c r="E16" s="100"/>
      <c r="F16" s="82">
        <f>SUM('Acct Summary 7-8'!C17,'Acct Summary 7-8'!D17,'Acct Summary 7-8'!F17)</f>
        <v>210366277</v>
      </c>
      <c r="G16" s="100"/>
      <c r="H16" s="82">
        <f>SUM(D16-F16)</f>
        <v>172756</v>
      </c>
      <c r="I16" s="93"/>
      <c r="J16" s="82">
        <f>SUM('Acct Summary 7-8'!C81,'Acct Summary 7-8'!D81,'Acct Summary 7-8'!F81,'Acct Summary 7-8'!I81)</f>
        <v>57999275</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299843876.11800003</v>
      </c>
      <c r="I31" s="332"/>
      <c r="J31" s="93"/>
      <c r="K31" s="93"/>
      <c r="L31" s="93"/>
      <c r="M31" s="93"/>
    </row>
    <row r="32" spans="1:13" ht="13.35" customHeight="1" x14ac:dyDescent="0.2">
      <c r="B32" s="2069" t="s">
        <v>2088</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299395099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7" sqref="B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1766</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Valley View SD 365U</v>
      </c>
      <c r="E7" s="136"/>
      <c r="G7" s="137"/>
      <c r="H7" s="138"/>
      <c r="I7" s="138"/>
      <c r="J7" s="138"/>
      <c r="K7" s="138"/>
      <c r="L7"/>
      <c r="M7"/>
      <c r="N7"/>
      <c r="O7"/>
      <c r="P7"/>
    </row>
    <row r="8" spans="1:18" ht="12.75" x14ac:dyDescent="0.2">
      <c r="A8"/>
      <c r="B8"/>
      <c r="C8" s="134" t="s">
        <v>1340</v>
      </c>
      <c r="D8" s="139" t="str">
        <f>COVER!A13</f>
        <v>56099365U26</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57999275</v>
      </c>
      <c r="I12" s="1162"/>
      <c r="J12" s="1162"/>
      <c r="K12" s="1163">
        <f>TRUNC((H12/H13*100000),5)/100000</f>
        <v>0.27787727579999999</v>
      </c>
      <c r="L12" s="1164"/>
      <c r="M12" s="102" t="s">
        <v>1363</v>
      </c>
      <c r="N12" s="102"/>
      <c r="O12" s="1165">
        <v>0.35</v>
      </c>
      <c r="P12" s="154"/>
      <c r="Q12" s="154"/>
    </row>
    <row r="13" spans="1:18" s="156" customFormat="1" ht="11.25" x14ac:dyDescent="0.2">
      <c r="A13" s="154"/>
      <c r="B13" s="1159"/>
      <c r="C13" s="2215" t="s">
        <v>1637</v>
      </c>
      <c r="D13" s="2216"/>
      <c r="E13" s="154"/>
      <c r="F13" s="326" t="s">
        <v>929</v>
      </c>
      <c r="G13" s="1160"/>
      <c r="H13" s="1161">
        <f>SUM('Acct Summary 7-8'!C8+'Acct Summary 7-8'!D8+'Acct Summary 7-8'!F8+'Acct Summary 7-8'!I8)+H14</f>
        <v>208722627</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-1816406</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210366277</v>
      </c>
      <c r="I17" s="1162"/>
      <c r="J17" s="1168"/>
      <c r="K17" s="1163">
        <f>TRUNC((H17/H18*100000),5)/100000</f>
        <v>1.0078748050000002</v>
      </c>
      <c r="L17" s="1164"/>
      <c r="M17" s="1124" t="s">
        <v>1391</v>
      </c>
      <c r="O17" s="1169" t="str">
        <f>IF(AND(O16="2", J20 &gt; 2),"1",IF(AND(O16 = "1", J20 &gt; 2),"2",IF(AND(O16="1", J20 &gt;1),"1","0")))</f>
        <v>0</v>
      </c>
      <c r="P17" s="154"/>
    </row>
    <row r="18" spans="1:18" s="156" customFormat="1" ht="11.25" x14ac:dyDescent="0.2">
      <c r="A18" s="154"/>
      <c r="B18" s="1159"/>
      <c r="C18" s="2215" t="s">
        <v>1629</v>
      </c>
      <c r="D18" s="2216"/>
      <c r="E18" s="154"/>
      <c r="F18" s="1147" t="s">
        <v>930</v>
      </c>
      <c r="G18" s="1160"/>
      <c r="H18" s="1161">
        <f>SUM('Acct Summary 7-8'!C8+'Acct Summary 7-8'!D8+'Acct Summary 7-8'!F8+'Acct Summary 7-8'!I8)+H19</f>
        <v>208722627</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-1816406</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22.588149899999998</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12" t="s">
        <v>1765</v>
      </c>
      <c r="D24" s="2212"/>
      <c r="E24" s="154"/>
      <c r="F24" s="154" t="s">
        <v>523</v>
      </c>
      <c r="G24" s="1160"/>
      <c r="H24" s="1161">
        <f>SUM('Assets-Liab 5-6'!C4+'Assets-Liab 5-6'!D4+'Assets-Liab 5-6'!F4+'Assets-Liab 5-6'!I4+'Assets-Liab 5-6'!C5+'Assets-Liab 5-6'!D5+'Assets-Liab 5-6'!F5+'Assets-Liab 5-6'!I5)</f>
        <v>66240833</v>
      </c>
      <c r="I24" s="684"/>
      <c r="J24" s="684"/>
      <c r="K24" s="1172">
        <f>TRUNC(((H24/H25*100000)/100000),2)</f>
        <v>113.35</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584350.76943999995</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92694126.963829994</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299395099</v>
      </c>
      <c r="I32" s="1170"/>
      <c r="J32" s="1170"/>
      <c r="K32" s="1172">
        <f>TRUNC(100-((((H32/H33*100))*100)/100),2)</f>
        <v>0.14000000000000001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299843876.11800003</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B7" sqref="B7"/>
      <selection pane="bottomLeft" activeCell="B7" sqref="B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f>31195040-29982488+8335256</f>
        <v>9547808</v>
      </c>
      <c r="D4" s="412">
        <f>6059449-5487741</f>
        <v>571708</v>
      </c>
      <c r="E4" s="412">
        <v>13397342</v>
      </c>
      <c r="F4" s="412">
        <v>1738690</v>
      </c>
      <c r="G4" s="412">
        <v>2156066</v>
      </c>
      <c r="H4" s="412">
        <v>797306</v>
      </c>
      <c r="I4" s="412">
        <f>18871171-18746800</f>
        <v>124371</v>
      </c>
      <c r="J4" s="436">
        <v>1912606</v>
      </c>
      <c r="K4" s="412">
        <v>892082</v>
      </c>
      <c r="L4" s="412">
        <v>1126676</v>
      </c>
      <c r="M4" s="433"/>
      <c r="N4" s="482"/>
    </row>
    <row r="5" spans="1:14" x14ac:dyDescent="0.2">
      <c r="A5" s="477" t="s">
        <v>1172</v>
      </c>
      <c r="B5" s="40">
        <v>120</v>
      </c>
      <c r="C5" s="687">
        <f>30112859-132454+2083+41227</f>
        <v>30023715</v>
      </c>
      <c r="D5" s="412">
        <v>5487741</v>
      </c>
      <c r="E5" s="412"/>
      <c r="F5" s="412"/>
      <c r="G5" s="412"/>
      <c r="H5" s="412"/>
      <c r="I5" s="412">
        <v>18746800</v>
      </c>
      <c r="J5" s="436"/>
      <c r="K5" s="439"/>
      <c r="L5" s="688"/>
      <c r="M5" s="433"/>
      <c r="N5" s="482"/>
    </row>
    <row r="6" spans="1:14" ht="13.5" customHeight="1" x14ac:dyDescent="0.2">
      <c r="A6" s="476" t="s">
        <v>492</v>
      </c>
      <c r="B6" s="40">
        <v>130</v>
      </c>
      <c r="C6" s="687">
        <v>51414164</v>
      </c>
      <c r="D6" s="412">
        <v>7909043</v>
      </c>
      <c r="E6" s="412">
        <v>13352662</v>
      </c>
      <c r="F6" s="412">
        <v>2835697</v>
      </c>
      <c r="G6" s="439">
        <v>2440294</v>
      </c>
      <c r="H6" s="439"/>
      <c r="I6" s="412">
        <v>504058</v>
      </c>
      <c r="J6" s="691">
        <v>583179</v>
      </c>
      <c r="K6" s="439">
        <v>460831</v>
      </c>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f>13976326+1697317+70449</f>
        <v>15744092</v>
      </c>
      <c r="D8" s="436"/>
      <c r="E8" s="436"/>
      <c r="F8" s="436">
        <v>8280000</v>
      </c>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v>87208</v>
      </c>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16700</v>
      </c>
      <c r="D12" s="412">
        <v>350</v>
      </c>
      <c r="E12" s="412">
        <v>1160</v>
      </c>
      <c r="F12" s="412"/>
      <c r="G12" s="412"/>
      <c r="H12" s="412"/>
      <c r="I12" s="412">
        <v>1235</v>
      </c>
      <c r="J12" s="436"/>
      <c r="K12" s="412"/>
      <c r="L12" s="412"/>
      <c r="M12" s="482"/>
      <c r="N12" s="482"/>
    </row>
    <row r="13" spans="1:14" ht="13.5" customHeight="1" thickBot="1" x14ac:dyDescent="0.25">
      <c r="A13" s="464" t="s">
        <v>748</v>
      </c>
      <c r="B13" s="457"/>
      <c r="C13" s="689">
        <f>SUM(C4:C12)</f>
        <v>106833687</v>
      </c>
      <c r="D13" s="689">
        <f t="shared" ref="D13:L13" si="0">SUM(D4:D12)</f>
        <v>13968842</v>
      </c>
      <c r="E13" s="689">
        <f t="shared" si="0"/>
        <v>26751164</v>
      </c>
      <c r="F13" s="689">
        <f t="shared" si="0"/>
        <v>12854387</v>
      </c>
      <c r="G13" s="689">
        <f t="shared" si="0"/>
        <v>4596360</v>
      </c>
      <c r="H13" s="689">
        <f t="shared" si="0"/>
        <v>797306</v>
      </c>
      <c r="I13" s="689">
        <f t="shared" si="0"/>
        <v>19376464</v>
      </c>
      <c r="J13" s="689">
        <f t="shared" si="0"/>
        <v>2495785</v>
      </c>
      <c r="K13" s="689">
        <f t="shared" si="0"/>
        <v>1352913</v>
      </c>
      <c r="L13" s="689">
        <f t="shared" si="0"/>
        <v>1126676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17041154</v>
      </c>
      <c r="N16" s="719"/>
    </row>
    <row r="17" spans="1:14" s="704" customFormat="1" ht="12.75" customHeight="1" x14ac:dyDescent="0.2">
      <c r="A17" s="718" t="s">
        <v>1750</v>
      </c>
      <c r="B17" s="542">
        <v>230</v>
      </c>
      <c r="C17" s="507"/>
      <c r="D17" s="507"/>
      <c r="E17" s="507"/>
      <c r="F17" s="507"/>
      <c r="G17" s="507"/>
      <c r="H17" s="507"/>
      <c r="I17" s="507"/>
      <c r="J17" s="507"/>
      <c r="K17" s="507"/>
      <c r="L17" s="507"/>
      <c r="M17" s="436">
        <v>364506667</v>
      </c>
      <c r="N17" s="719"/>
    </row>
    <row r="18" spans="1:14" s="704" customFormat="1" ht="12.75" customHeight="1" x14ac:dyDescent="0.2">
      <c r="A18" s="718" t="s">
        <v>1751</v>
      </c>
      <c r="B18" s="542">
        <v>240</v>
      </c>
      <c r="C18" s="507"/>
      <c r="D18" s="507"/>
      <c r="E18" s="507"/>
      <c r="F18" s="507"/>
      <c r="G18" s="507"/>
      <c r="H18" s="507"/>
      <c r="I18" s="507"/>
      <c r="J18" s="507"/>
      <c r="K18" s="507"/>
      <c r="L18" s="507"/>
      <c r="M18" s="436">
        <v>13803601</v>
      </c>
      <c r="N18" s="719"/>
    </row>
    <row r="19" spans="1:14" s="704" customFormat="1" ht="12.75" customHeight="1" x14ac:dyDescent="0.2">
      <c r="A19" s="718" t="s">
        <v>1752</v>
      </c>
      <c r="B19" s="542">
        <v>250</v>
      </c>
      <c r="C19" s="507"/>
      <c r="D19" s="507"/>
      <c r="E19" s="507"/>
      <c r="F19" s="507"/>
      <c r="G19" s="507"/>
      <c r="H19" s="507"/>
      <c r="I19" s="507"/>
      <c r="J19" s="507"/>
      <c r="K19" s="507"/>
      <c r="L19" s="507"/>
      <c r="M19" s="436">
        <f>16158398+1320744+989276+1315135</f>
        <v>19783553</v>
      </c>
      <c r="N19" s="719"/>
    </row>
    <row r="20" spans="1:14" s="704" customFormat="1" ht="12.75" customHeight="1" x14ac:dyDescent="0.2">
      <c r="A20" s="718" t="s">
        <v>1753</v>
      </c>
      <c r="B20" s="542">
        <v>260</v>
      </c>
      <c r="C20" s="507"/>
      <c r="D20" s="507"/>
      <c r="E20" s="507"/>
      <c r="F20" s="507"/>
      <c r="G20" s="507"/>
      <c r="H20" s="507"/>
      <c r="I20" s="507"/>
      <c r="J20" s="507"/>
      <c r="K20" s="507"/>
      <c r="L20" s="507"/>
      <c r="M20" s="436">
        <v>7086847</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13270401</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286124698</v>
      </c>
    </row>
    <row r="23" spans="1:14" ht="13.5" customHeight="1" thickBot="1" x14ac:dyDescent="0.25">
      <c r="A23" s="464" t="s">
        <v>747</v>
      </c>
      <c r="B23" s="724"/>
      <c r="C23" s="433"/>
      <c r="D23" s="433"/>
      <c r="E23" s="433"/>
      <c r="F23" s="433"/>
      <c r="G23" s="433"/>
      <c r="H23" s="433"/>
      <c r="I23" s="433"/>
      <c r="J23" s="433"/>
      <c r="K23" s="433"/>
      <c r="L23" s="433"/>
      <c r="M23" s="693">
        <f>SUM(M15:M22)</f>
        <v>422221822</v>
      </c>
      <c r="N23" s="693">
        <f>SUM(N21:N22)</f>
        <v>299395099</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f>2521800+3833227+261553</f>
        <v>6616580</v>
      </c>
      <c r="D27" s="436">
        <v>1220181</v>
      </c>
      <c r="E27" s="436"/>
      <c r="F27" s="436">
        <v>484101</v>
      </c>
      <c r="G27" s="436"/>
      <c r="H27" s="436">
        <v>6574406</v>
      </c>
      <c r="I27" s="436"/>
      <c r="J27" s="436">
        <v>224334</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3486922</f>
        <v>3486922</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f>63507646+81914</f>
        <v>63589560</v>
      </c>
      <c r="D32" s="690">
        <v>7984973</v>
      </c>
      <c r="E32" s="691">
        <v>13480763</v>
      </c>
      <c r="F32" s="691">
        <v>11142879</v>
      </c>
      <c r="G32" s="691">
        <v>2463630</v>
      </c>
      <c r="H32" s="691"/>
      <c r="I32" s="691">
        <v>508909</v>
      </c>
      <c r="J32" s="691">
        <v>588759</v>
      </c>
      <c r="K32" s="510">
        <v>465258</v>
      </c>
      <c r="L32" s="433"/>
      <c r="M32" s="433"/>
      <c r="N32" s="433"/>
    </row>
    <row r="33" spans="1:14" ht="13.5" customHeight="1" x14ac:dyDescent="0.2">
      <c r="A33" s="629" t="s">
        <v>346</v>
      </c>
      <c r="B33" s="42">
        <v>493</v>
      </c>
      <c r="C33" s="436"/>
      <c r="D33" s="436"/>
      <c r="E33" s="436"/>
      <c r="F33" s="436"/>
      <c r="G33" s="436"/>
      <c r="H33" s="436"/>
      <c r="I33" s="436"/>
      <c r="J33" s="436"/>
      <c r="K33" s="436"/>
      <c r="L33" s="436">
        <v>1126676</v>
      </c>
      <c r="M33" s="433"/>
      <c r="N33" s="482"/>
    </row>
    <row r="34" spans="1:14" ht="13.5" customHeight="1" thickBot="1" x14ac:dyDescent="0.25">
      <c r="A34" s="1076" t="s">
        <v>758</v>
      </c>
      <c r="B34" s="725"/>
      <c r="C34" s="1099">
        <f>SUM(C25:C33)</f>
        <v>73693062</v>
      </c>
      <c r="D34" s="1099">
        <f t="shared" ref="D34:K34" si="1">SUM(D25:D33)</f>
        <v>9205154</v>
      </c>
      <c r="E34" s="1099">
        <f t="shared" si="1"/>
        <v>13480763</v>
      </c>
      <c r="F34" s="1099">
        <f t="shared" si="1"/>
        <v>11626980</v>
      </c>
      <c r="G34" s="1099">
        <f t="shared" si="1"/>
        <v>2463630</v>
      </c>
      <c r="H34" s="1099">
        <f t="shared" si="1"/>
        <v>6574406</v>
      </c>
      <c r="I34" s="1099">
        <f t="shared" si="1"/>
        <v>508909</v>
      </c>
      <c r="J34" s="1099">
        <f t="shared" si="1"/>
        <v>813093</v>
      </c>
      <c r="K34" s="1099">
        <f t="shared" si="1"/>
        <v>465258</v>
      </c>
      <c r="L34" s="1059">
        <f>SUM(L33)</f>
        <v>1126676</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299395099</v>
      </c>
    </row>
    <row r="37" spans="1:14" ht="13.5" thickBot="1" x14ac:dyDescent="0.25">
      <c r="A37" s="464" t="s">
        <v>757</v>
      </c>
      <c r="B37" s="724"/>
      <c r="C37" s="507"/>
      <c r="D37" s="507"/>
      <c r="E37" s="507"/>
      <c r="F37" s="507"/>
      <c r="G37" s="507"/>
      <c r="H37" s="507"/>
      <c r="I37" s="507"/>
      <c r="J37" s="507"/>
      <c r="K37" s="507"/>
      <c r="L37" s="514"/>
      <c r="M37" s="433"/>
      <c r="N37" s="693">
        <f>SUM(N36:N36)</f>
        <v>299395099</v>
      </c>
    </row>
    <row r="38" spans="1:14" customFormat="1" ht="13.5" customHeight="1" thickTop="1" x14ac:dyDescent="0.2">
      <c r="A38" s="628" t="s">
        <v>495</v>
      </c>
      <c r="B38" s="542">
        <v>714</v>
      </c>
      <c r="C38" s="727">
        <v>8149446</v>
      </c>
      <c r="D38" s="727"/>
      <c r="E38" s="727"/>
      <c r="F38" s="727"/>
      <c r="G38" s="727"/>
      <c r="H38" s="727"/>
      <c r="I38" s="727"/>
      <c r="J38" s="726"/>
      <c r="K38" s="727"/>
      <c r="L38" s="1100"/>
      <c r="M38" s="694"/>
      <c r="N38" s="694"/>
    </row>
    <row r="39" spans="1:14" customFormat="1" ht="13.5" customHeight="1" x14ac:dyDescent="0.2">
      <c r="A39" s="628" t="s">
        <v>404</v>
      </c>
      <c r="B39" s="542">
        <v>730</v>
      </c>
      <c r="C39" s="727">
        <v>24991179</v>
      </c>
      <c r="D39" s="727">
        <v>4763688</v>
      </c>
      <c r="E39" s="727">
        <v>13270401</v>
      </c>
      <c r="F39" s="727">
        <v>1227407</v>
      </c>
      <c r="G39" s="727">
        <v>2132730</v>
      </c>
      <c r="H39" s="727">
        <v>-5777100</v>
      </c>
      <c r="I39" s="727">
        <v>18867555</v>
      </c>
      <c r="J39" s="726">
        <v>1682692</v>
      </c>
      <c r="K39" s="727">
        <v>887655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422221822</v>
      </c>
      <c r="N40" s="694"/>
    </row>
    <row r="41" spans="1:14" ht="13.5" customHeight="1" thickBot="1" x14ac:dyDescent="0.25">
      <c r="A41" s="464" t="s">
        <v>759</v>
      </c>
      <c r="B41" s="455"/>
      <c r="C41" s="485">
        <f>(SUM(C34,C37,C38,C39))</f>
        <v>106833687</v>
      </c>
      <c r="D41" s="485">
        <f t="shared" ref="D41:L41" si="2">SUM(D34,D37,D38:D39)</f>
        <v>13968842</v>
      </c>
      <c r="E41" s="485">
        <f t="shared" si="2"/>
        <v>26751164</v>
      </c>
      <c r="F41" s="485">
        <f t="shared" si="2"/>
        <v>12854387</v>
      </c>
      <c r="G41" s="485">
        <f t="shared" si="2"/>
        <v>4596360</v>
      </c>
      <c r="H41" s="485">
        <f t="shared" si="2"/>
        <v>797306</v>
      </c>
      <c r="I41" s="485">
        <f t="shared" si="2"/>
        <v>19376464</v>
      </c>
      <c r="J41" s="485">
        <f t="shared" si="2"/>
        <v>2495785</v>
      </c>
      <c r="K41" s="485">
        <f t="shared" si="2"/>
        <v>1352913</v>
      </c>
      <c r="L41" s="485">
        <f t="shared" si="2"/>
        <v>1126676</v>
      </c>
      <c r="M41" s="485">
        <f>SUM(M40)</f>
        <v>422221822</v>
      </c>
      <c r="N41" s="485">
        <f>SUM(N37)</f>
        <v>299395099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B7" sqref="B7"/>
      <selection pane="bottomLeft" activeCell="B7" sqref="B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1984</v>
      </c>
      <c r="B4" s="292">
        <v>1000</v>
      </c>
      <c r="C4" s="695">
        <f>'Revenues 9-14'!C109</f>
        <v>123176007</v>
      </c>
      <c r="D4" s="695">
        <f>'Revenues 9-14'!D109</f>
        <v>16719984</v>
      </c>
      <c r="E4" s="695">
        <f>'Revenues 9-14'!E109</f>
        <v>26685802</v>
      </c>
      <c r="F4" s="695">
        <f>'Revenues 9-14'!F109</f>
        <v>6589240</v>
      </c>
      <c r="G4" s="695">
        <f>'Revenues 9-14'!G109</f>
        <v>6811892</v>
      </c>
      <c r="H4" s="695">
        <f>'Revenues 9-14'!H109</f>
        <v>180997</v>
      </c>
      <c r="I4" s="695">
        <f>'Revenues 9-14'!I109</f>
        <v>1063279</v>
      </c>
      <c r="J4" s="695">
        <f>'Revenues 9-14'!J109</f>
        <v>2087478</v>
      </c>
      <c r="K4" s="695">
        <f>'Revenues 9-14'!K109</f>
        <v>474763</v>
      </c>
      <c r="L4" s="39"/>
    </row>
    <row r="5" spans="1:13" ht="22.5" x14ac:dyDescent="0.2">
      <c r="A5" s="733" t="s">
        <v>1985</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3">
        <v>3000</v>
      </c>
      <c r="C6" s="696">
        <f>'Revenues 9-14'!C173</f>
        <v>43006247</v>
      </c>
      <c r="D6" s="696">
        <f>'Revenues 9-14'!D173</f>
        <v>0</v>
      </c>
      <c r="E6" s="696">
        <f>'Revenues 9-14'!E173</f>
        <v>0</v>
      </c>
      <c r="F6" s="696">
        <f>'Revenues 9-14'!F173</f>
        <v>4474579</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15509697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181691951</v>
      </c>
      <c r="D8" s="485">
        <f t="shared" ref="D8:K8" si="0">SUM(D4:D7)</f>
        <v>16719984</v>
      </c>
      <c r="E8" s="485">
        <f t="shared" si="0"/>
        <v>26685802</v>
      </c>
      <c r="F8" s="485">
        <f t="shared" si="0"/>
        <v>11063819</v>
      </c>
      <c r="G8" s="485">
        <f t="shared" si="0"/>
        <v>6811892</v>
      </c>
      <c r="H8" s="485">
        <f t="shared" si="0"/>
        <v>180997</v>
      </c>
      <c r="I8" s="485">
        <f t="shared" si="0"/>
        <v>1063279</v>
      </c>
      <c r="J8" s="485">
        <f t="shared" si="0"/>
        <v>2087478</v>
      </c>
      <c r="K8" s="485">
        <f t="shared" si="0"/>
        <v>474763</v>
      </c>
      <c r="L8" s="39"/>
    </row>
    <row r="9" spans="1:13" ht="15" thickTop="1" x14ac:dyDescent="0.2">
      <c r="A9" s="1019" t="s">
        <v>347</v>
      </c>
      <c r="B9" s="456">
        <v>3998</v>
      </c>
      <c r="C9" s="418">
        <v>56530334</v>
      </c>
      <c r="D9" s="489"/>
      <c r="E9" s="418"/>
      <c r="F9" s="418"/>
      <c r="G9" s="700"/>
      <c r="H9" s="418"/>
      <c r="I9" s="494" t="s">
        <v>1389</v>
      </c>
      <c r="J9" s="435"/>
      <c r="K9" s="418"/>
      <c r="L9" s="39"/>
    </row>
    <row r="10" spans="1:13" s="48" customFormat="1" ht="13.5" thickBot="1" x14ac:dyDescent="0.25">
      <c r="A10" s="464" t="s">
        <v>1393</v>
      </c>
      <c r="B10" s="457"/>
      <c r="C10" s="485">
        <f>SUM(C8:C9)</f>
        <v>238222285</v>
      </c>
      <c r="D10" s="485">
        <f t="shared" ref="D10:K10" si="1">SUM(D8:D9)</f>
        <v>16719984</v>
      </c>
      <c r="E10" s="485">
        <f t="shared" si="1"/>
        <v>26685802</v>
      </c>
      <c r="F10" s="485">
        <f t="shared" si="1"/>
        <v>11063819</v>
      </c>
      <c r="G10" s="485">
        <f t="shared" si="1"/>
        <v>6811892</v>
      </c>
      <c r="H10" s="485">
        <f t="shared" si="1"/>
        <v>180997</v>
      </c>
      <c r="I10" s="485">
        <f t="shared" si="1"/>
        <v>1063279</v>
      </c>
      <c r="J10" s="485">
        <f t="shared" si="1"/>
        <v>2087478</v>
      </c>
      <c r="K10" s="485">
        <f t="shared" si="1"/>
        <v>474763</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126661795</v>
      </c>
      <c r="D12" s="498" t="s">
        <v>1389</v>
      </c>
      <c r="E12" s="433" t="s">
        <v>1389</v>
      </c>
      <c r="F12" s="433" t="s">
        <v>1389</v>
      </c>
      <c r="G12" s="695">
        <f>'Expenditures 15-22'!K223</f>
        <v>2530917</v>
      </c>
      <c r="H12" s="431"/>
      <c r="I12" s="433" t="s">
        <v>1389</v>
      </c>
      <c r="J12" s="433" t="s">
        <v>1389</v>
      </c>
      <c r="K12" s="431" t="s">
        <v>1389</v>
      </c>
      <c r="L12" s="39"/>
    </row>
    <row r="13" spans="1:13" x14ac:dyDescent="0.2">
      <c r="A13" s="734" t="s">
        <v>535</v>
      </c>
      <c r="B13" s="293">
        <v>2000</v>
      </c>
      <c r="C13" s="696">
        <f>'Expenditures 15-22'!K74</f>
        <v>52182554</v>
      </c>
      <c r="D13" s="696">
        <f>'Expenditures 15-22'!K129</f>
        <v>18805750</v>
      </c>
      <c r="E13" s="482" t="s">
        <v>1389</v>
      </c>
      <c r="F13" s="696">
        <f>'Expenditures 15-22'!K178</f>
        <v>12496990</v>
      </c>
      <c r="G13" s="696">
        <f>'Expenditures 15-22'!K273</f>
        <v>4365793</v>
      </c>
      <c r="H13" s="696">
        <f>'Expenditures 15-22'!K296</f>
        <v>8010404</v>
      </c>
      <c r="I13" s="433" t="s">
        <v>1389</v>
      </c>
      <c r="J13" s="749">
        <f>'Expenditures 15-22'!K323</f>
        <v>2221725</v>
      </c>
      <c r="K13" s="701">
        <f>'Expenditures 15-22'!K341</f>
        <v>0</v>
      </c>
      <c r="L13" s="39"/>
    </row>
    <row r="14" spans="1:13" x14ac:dyDescent="0.2">
      <c r="A14" s="734" t="s">
        <v>527</v>
      </c>
      <c r="B14" s="293">
        <v>3000</v>
      </c>
      <c r="C14" s="696">
        <f>'Expenditures 15-22'!K75</f>
        <v>211010</v>
      </c>
      <c r="D14" s="696">
        <f>'Expenditures 15-22'!K130</f>
        <v>8178</v>
      </c>
      <c r="E14" s="498" t="s">
        <v>1389</v>
      </c>
      <c r="F14" s="696">
        <f>'Expenditures 15-22'!K179</f>
        <v>0</v>
      </c>
      <c r="G14" s="696">
        <f>'Expenditures 15-22'!K274</f>
        <v>1637</v>
      </c>
      <c r="H14" s="490"/>
      <c r="I14" s="433" t="s">
        <v>1389</v>
      </c>
      <c r="J14" s="433" t="s">
        <v>1389</v>
      </c>
      <c r="K14" s="490" t="s">
        <v>1389</v>
      </c>
      <c r="L14" s="39"/>
    </row>
    <row r="15" spans="1:13" x14ac:dyDescent="0.2">
      <c r="A15" s="734" t="s">
        <v>114</v>
      </c>
      <c r="B15" s="293">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27733518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179055359</v>
      </c>
      <c r="D17" s="485">
        <f t="shared" si="2"/>
        <v>18813928</v>
      </c>
      <c r="E17" s="485">
        <f t="shared" si="2"/>
        <v>27733518</v>
      </c>
      <c r="F17" s="485">
        <f t="shared" si="2"/>
        <v>12496990</v>
      </c>
      <c r="G17" s="485">
        <f t="shared" si="2"/>
        <v>6898347</v>
      </c>
      <c r="H17" s="485">
        <f t="shared" si="2"/>
        <v>8010404</v>
      </c>
      <c r="I17" s="433"/>
      <c r="J17" s="485">
        <f>SUM(J12:J16)</f>
        <v>2221725</v>
      </c>
      <c r="K17" s="485">
        <f>SUM(K12:K16)</f>
        <v>0</v>
      </c>
      <c r="L17" s="39"/>
    </row>
    <row r="18" spans="1:12" ht="15" customHeight="1" thickTop="1" x14ac:dyDescent="0.2">
      <c r="A18" s="1020" t="s">
        <v>1321</v>
      </c>
      <c r="B18" s="258">
        <v>4180</v>
      </c>
      <c r="C18" s="695">
        <f t="shared" ref="C18:H18" si="3">C9</f>
        <v>56530334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235585693</v>
      </c>
      <c r="D19" s="485">
        <f t="shared" si="4"/>
        <v>18813928</v>
      </c>
      <c r="E19" s="485">
        <f t="shared" si="4"/>
        <v>27733518</v>
      </c>
      <c r="F19" s="485">
        <f t="shared" si="4"/>
        <v>12496990</v>
      </c>
      <c r="G19" s="485">
        <f t="shared" si="4"/>
        <v>6898347</v>
      </c>
      <c r="H19" s="485">
        <f t="shared" si="4"/>
        <v>8010404</v>
      </c>
      <c r="I19" s="433"/>
      <c r="J19" s="485">
        <f>SUM(J17:J18)</f>
        <v>2221725</v>
      </c>
      <c r="K19" s="485">
        <f>SUM(K17:K18)</f>
        <v>0</v>
      </c>
      <c r="L19" s="39"/>
    </row>
    <row r="20" spans="1:12" ht="27" thickTop="1" thickBot="1" x14ac:dyDescent="0.25">
      <c r="A20" s="458" t="s">
        <v>1322</v>
      </c>
      <c r="B20" s="459"/>
      <c r="C20" s="1018">
        <f>C8-C17</f>
        <v>2636592</v>
      </c>
      <c r="D20" s="1018">
        <f t="shared" ref="D20:K20" si="5">D8-D17</f>
        <v>-2093944</v>
      </c>
      <c r="E20" s="1018">
        <f t="shared" si="5"/>
        <v>-1047716</v>
      </c>
      <c r="F20" s="1018">
        <f t="shared" si="5"/>
        <v>-1433171</v>
      </c>
      <c r="G20" s="1018">
        <f t="shared" si="5"/>
        <v>-86455</v>
      </c>
      <c r="H20" s="1018">
        <f t="shared" si="5"/>
        <v>-7829407</v>
      </c>
      <c r="I20" s="1018">
        <f t="shared" si="5"/>
        <v>1063279</v>
      </c>
      <c r="J20" s="1018">
        <f t="shared" si="5"/>
        <v>-134247</v>
      </c>
      <c r="K20" s="1018">
        <f t="shared" si="5"/>
        <v>474763</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1685000</v>
      </c>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v>16082</v>
      </c>
      <c r="D36" s="436">
        <v>3424</v>
      </c>
      <c r="E36" s="436"/>
      <c r="F36" s="436"/>
      <c r="G36" s="436"/>
      <c r="H36" s="436"/>
      <c r="I36" s="481"/>
      <c r="J36" s="436"/>
      <c r="K36" s="436"/>
      <c r="L36" s="504"/>
    </row>
    <row r="37" spans="1:12" s="704" customFormat="1" x14ac:dyDescent="0.2">
      <c r="A37" s="1022" t="s">
        <v>519</v>
      </c>
      <c r="B37" s="707">
        <v>7400</v>
      </c>
      <c r="C37" s="481"/>
      <c r="D37" s="481"/>
      <c r="E37" s="749">
        <f>SUM(C54:D57,H54:H57)</f>
        <v>1750398</v>
      </c>
      <c r="F37" s="481"/>
      <c r="G37" s="481"/>
      <c r="H37" s="481"/>
      <c r="I37" s="507"/>
      <c r="J37" s="481"/>
      <c r="K37" s="481"/>
      <c r="L37" s="504"/>
    </row>
    <row r="38" spans="1:12" s="704" customFormat="1" x14ac:dyDescent="0.2">
      <c r="A38" s="1022" t="s">
        <v>520</v>
      </c>
      <c r="B38" s="707">
        <v>7500</v>
      </c>
      <c r="C38" s="507"/>
      <c r="D38" s="507"/>
      <c r="E38" s="749">
        <f>SUM(C58:D61,H58:H61)</f>
        <v>66008</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1701082</v>
      </c>
      <c r="D44" s="692">
        <f t="shared" ref="D44:K44" si="6">SUM(D24:D43)</f>
        <v>3424</v>
      </c>
      <c r="E44" s="692">
        <f t="shared" si="6"/>
        <v>1816406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1685000</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v>989387</v>
      </c>
      <c r="D56" s="429">
        <v>761011</v>
      </c>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v>37277</v>
      </c>
      <c r="D60" s="429">
        <v>28731</v>
      </c>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1026664</v>
      </c>
      <c r="D76" s="692">
        <f t="shared" si="7"/>
        <v>789742</v>
      </c>
      <c r="E76" s="692">
        <f t="shared" si="7"/>
        <v>0</v>
      </c>
      <c r="F76" s="692">
        <f t="shared" si="7"/>
        <v>1685000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674418</v>
      </c>
      <c r="D77" s="444">
        <f t="shared" si="8"/>
        <v>-786318</v>
      </c>
      <c r="E77" s="444">
        <f t="shared" si="8"/>
        <v>1816406</v>
      </c>
      <c r="F77" s="444">
        <f t="shared" si="8"/>
        <v>-1685000</v>
      </c>
      <c r="G77" s="444">
        <f t="shared" si="8"/>
        <v>0</v>
      </c>
      <c r="H77" s="444">
        <f t="shared" si="8"/>
        <v>0</v>
      </c>
      <c r="I77" s="444">
        <f t="shared" si="8"/>
        <v>0</v>
      </c>
      <c r="J77" s="444">
        <f t="shared" si="8"/>
        <v>0</v>
      </c>
      <c r="K77" s="444">
        <f t="shared" si="8"/>
        <v>0</v>
      </c>
      <c r="L77" s="39"/>
    </row>
    <row r="78" spans="1:12" ht="29.25" customHeight="1" thickTop="1" thickBot="1" x14ac:dyDescent="0.25">
      <c r="A78" s="2222" t="s">
        <v>699</v>
      </c>
      <c r="B78" s="2223"/>
      <c r="C78" s="443">
        <f t="shared" ref="C78:K78" si="9">C20+C77</f>
        <v>3311010</v>
      </c>
      <c r="D78" s="443">
        <f t="shared" si="9"/>
        <v>-2880262</v>
      </c>
      <c r="E78" s="443">
        <f t="shared" si="9"/>
        <v>768690</v>
      </c>
      <c r="F78" s="443">
        <f t="shared" si="9"/>
        <v>-3118171</v>
      </c>
      <c r="G78" s="443">
        <f t="shared" si="9"/>
        <v>-86455</v>
      </c>
      <c r="H78" s="443">
        <f t="shared" si="9"/>
        <v>-7829407</v>
      </c>
      <c r="I78" s="443">
        <f t="shared" si="9"/>
        <v>1063279</v>
      </c>
      <c r="J78" s="443">
        <f t="shared" si="9"/>
        <v>-134247</v>
      </c>
      <c r="K78" s="443">
        <f t="shared" si="9"/>
        <v>474763</v>
      </c>
      <c r="L78" s="505"/>
    </row>
    <row r="79" spans="1:12" ht="13.5" thickTop="1" x14ac:dyDescent="0.2">
      <c r="A79" s="820" t="s">
        <v>1927</v>
      </c>
      <c r="B79" s="460"/>
      <c r="C79" s="435">
        <v>29829615</v>
      </c>
      <c r="D79" s="703">
        <v>7643950</v>
      </c>
      <c r="E79" s="703">
        <v>12501711</v>
      </c>
      <c r="F79" s="703">
        <v>4345578</v>
      </c>
      <c r="G79" s="703">
        <v>2219185</v>
      </c>
      <c r="H79" s="703">
        <v>2052307</v>
      </c>
      <c r="I79" s="703">
        <v>17804276</v>
      </c>
      <c r="J79" s="703">
        <v>1816939</v>
      </c>
      <c r="K79" s="703">
        <v>412892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33140625</v>
      </c>
      <c r="D81" s="485">
        <f>SUM(D78:D80)</f>
        <v>4763688</v>
      </c>
      <c r="E81" s="485">
        <f t="shared" ref="E81:K81" si="10">SUM(E78:E80)</f>
        <v>13270401</v>
      </c>
      <c r="F81" s="485">
        <f t="shared" si="10"/>
        <v>1227407</v>
      </c>
      <c r="G81" s="485">
        <f t="shared" si="10"/>
        <v>2132730</v>
      </c>
      <c r="H81" s="485">
        <f t="shared" si="10"/>
        <v>-5777100</v>
      </c>
      <c r="I81" s="485">
        <f t="shared" si="10"/>
        <v>18867555</v>
      </c>
      <c r="J81" s="485">
        <f t="shared" si="10"/>
        <v>1682692</v>
      </c>
      <c r="K81" s="485">
        <f t="shared" si="10"/>
        <v>887655</v>
      </c>
      <c r="L81" s="39"/>
    </row>
    <row r="82" spans="1:12" ht="0.75" customHeight="1" thickTop="1" thickBot="1" x14ac:dyDescent="0.25">
      <c r="A82" s="632" t="s">
        <v>405</v>
      </c>
      <c r="B82" s="630"/>
      <c r="C82" s="1136">
        <f>(C81-C79)</f>
        <v>3311010</v>
      </c>
      <c r="D82" s="1136">
        <f t="shared" ref="D82:K82" si="11">(D81-D79)</f>
        <v>-2880262</v>
      </c>
      <c r="E82" s="1136">
        <f t="shared" si="11"/>
        <v>768690</v>
      </c>
      <c r="F82" s="1136">
        <f t="shared" si="11"/>
        <v>-3118171</v>
      </c>
      <c r="G82" s="1136">
        <f t="shared" si="11"/>
        <v>-86455</v>
      </c>
      <c r="H82" s="1136">
        <f t="shared" si="11"/>
        <v>-7829407</v>
      </c>
      <c r="I82" s="1136">
        <f t="shared" si="11"/>
        <v>1063279</v>
      </c>
      <c r="J82" s="1136">
        <f t="shared" si="11"/>
        <v>-134247</v>
      </c>
      <c r="K82" s="1136">
        <f t="shared" si="11"/>
        <v>474763</v>
      </c>
    </row>
    <row r="83" spans="1:12" ht="14.25" hidden="1" thickTop="1" thickBot="1" x14ac:dyDescent="0.25">
      <c r="A83" s="729" t="s">
        <v>406</v>
      </c>
      <c r="B83" s="631"/>
      <c r="C83" s="1137">
        <f>C82/C81</f>
        <v>9.9907892503536072E-2</v>
      </c>
      <c r="D83" s="1137">
        <f t="shared" ref="D83:K83" si="12">D82/D81</f>
        <v>-0.6046285986823654</v>
      </c>
      <c r="E83" s="1137">
        <f t="shared" si="12"/>
        <v>5.7925152374822736E-2</v>
      </c>
      <c r="F83" s="1137">
        <f t="shared" si="12"/>
        <v>-2.5404539814421785</v>
      </c>
      <c r="G83" s="1137">
        <f t="shared" si="12"/>
        <v>-4.0537245689796643E-2</v>
      </c>
      <c r="H83" s="1137">
        <f t="shared" si="12"/>
        <v>1.3552486541690467</v>
      </c>
      <c r="I83" s="1137">
        <f t="shared" si="12"/>
        <v>5.6354890710534566E-2</v>
      </c>
      <c r="J83" s="1137">
        <f t="shared" si="12"/>
        <v>-7.9781088874256251E-2</v>
      </c>
      <c r="K83" s="1137">
        <f t="shared" si="12"/>
        <v>0.53485081478727658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B7" sqref="B7"/>
      <selection pane="bottomLeft" activeCell="B7" sqref="B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1967</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84498926</v>
      </c>
      <c r="D5" s="418">
        <v>15939218</v>
      </c>
      <c r="E5" s="412">
        <v>26572018</v>
      </c>
      <c r="F5" s="806">
        <v>5821729</v>
      </c>
      <c r="G5" s="412">
        <v>3016755</v>
      </c>
      <c r="H5" s="412"/>
      <c r="I5" s="412">
        <v>1027263</v>
      </c>
      <c r="J5" s="436">
        <v>2009448</v>
      </c>
      <c r="K5" s="412">
        <v>474748</v>
      </c>
    </row>
    <row r="6" spans="1:12" ht="14.25" x14ac:dyDescent="0.2">
      <c r="A6" s="913" t="s">
        <v>481</v>
      </c>
      <c r="B6" s="40">
        <v>1130</v>
      </c>
      <c r="C6" s="412">
        <v>1998347</v>
      </c>
      <c r="D6" s="412"/>
      <c r="E6" s="481"/>
      <c r="F6" s="481"/>
      <c r="G6" s="433"/>
      <c r="H6" s="433"/>
      <c r="I6" s="433"/>
      <c r="J6" s="433"/>
      <c r="K6" s="433"/>
    </row>
    <row r="7" spans="1:12" x14ac:dyDescent="0.2">
      <c r="A7" s="913" t="s">
        <v>117</v>
      </c>
      <c r="B7" s="259">
        <v>1140</v>
      </c>
      <c r="C7" s="412">
        <v>16807507</v>
      </c>
      <c r="D7" s="412"/>
      <c r="E7" s="433"/>
      <c r="F7" s="436"/>
      <c r="G7" s="436"/>
      <c r="H7" s="436"/>
      <c r="I7" s="433"/>
      <c r="J7" s="433"/>
      <c r="K7" s="433"/>
    </row>
    <row r="8" spans="1:12" x14ac:dyDescent="0.2">
      <c r="A8" s="913" t="s">
        <v>482</v>
      </c>
      <c r="B8" s="40">
        <v>1150</v>
      </c>
      <c r="C8" s="481"/>
      <c r="D8" s="481"/>
      <c r="E8" s="507"/>
      <c r="F8" s="507"/>
      <c r="G8" s="418">
        <v>3016755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103304780</v>
      </c>
      <c r="D12" s="484">
        <f t="shared" si="0"/>
        <v>15939218</v>
      </c>
      <c r="E12" s="484">
        <f t="shared" si="0"/>
        <v>26572018</v>
      </c>
      <c r="F12" s="484">
        <f t="shared" si="0"/>
        <v>5821729</v>
      </c>
      <c r="G12" s="484">
        <f t="shared" si="0"/>
        <v>6033510</v>
      </c>
      <c r="H12" s="484">
        <f t="shared" si="0"/>
        <v>0</v>
      </c>
      <c r="I12" s="484">
        <f t="shared" si="0"/>
        <v>1027263</v>
      </c>
      <c r="J12" s="484">
        <f t="shared" si="0"/>
        <v>2009448</v>
      </c>
      <c r="K12" s="485">
        <f t="shared" si="0"/>
        <v>474748</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8675527</v>
      </c>
      <c r="D16" s="412"/>
      <c r="E16" s="412"/>
      <c r="F16" s="412"/>
      <c r="G16" s="412">
        <v>751453</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8675527</v>
      </c>
      <c r="D18" s="487">
        <f t="shared" ref="D18:K18" si="1">SUM(D14:D17)</f>
        <v>0</v>
      </c>
      <c r="E18" s="487">
        <f t="shared" si="1"/>
        <v>0</v>
      </c>
      <c r="F18" s="487">
        <f t="shared" si="1"/>
        <v>0</v>
      </c>
      <c r="G18" s="487">
        <f t="shared" si="1"/>
        <v>751453</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2000</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f>322853+32571</f>
        <v>355424</v>
      </c>
      <c r="D24" s="433"/>
      <c r="E24" s="433"/>
      <c r="F24" s="433"/>
      <c r="G24" s="433"/>
      <c r="H24" s="433"/>
      <c r="I24" s="433"/>
      <c r="J24" s="433"/>
      <c r="K24" s="433"/>
    </row>
    <row r="25" spans="1:11" ht="12.75" customHeight="1" x14ac:dyDescent="0.2">
      <c r="A25" s="913" t="s">
        <v>995</v>
      </c>
      <c r="B25" s="40">
        <v>1322</v>
      </c>
      <c r="C25" s="483">
        <v>816</v>
      </c>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358240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176402</v>
      </c>
      <c r="G43" s="433"/>
      <c r="H43" s="433"/>
      <c r="I43" s="433"/>
      <c r="J43" s="433"/>
      <c r="K43" s="433"/>
    </row>
    <row r="44" spans="1:11" ht="12.75" customHeight="1" x14ac:dyDescent="0.2">
      <c r="A44" s="913" t="s">
        <v>449</v>
      </c>
      <c r="B44" s="40">
        <v>1413</v>
      </c>
      <c r="C44" s="433"/>
      <c r="D44" s="433"/>
      <c r="E44" s="433"/>
      <c r="F44" s="412">
        <v>166271</v>
      </c>
      <c r="G44" s="433"/>
      <c r="H44" s="433"/>
      <c r="I44" s="433"/>
      <c r="J44" s="433"/>
      <c r="K44" s="433"/>
    </row>
    <row r="45" spans="1:11" ht="12.75" customHeight="1" x14ac:dyDescent="0.2">
      <c r="A45" s="913" t="s">
        <v>276</v>
      </c>
      <c r="B45" s="40">
        <v>1415</v>
      </c>
      <c r="C45" s="433"/>
      <c r="D45" s="433"/>
      <c r="E45" s="433"/>
      <c r="F45" s="412">
        <v>374655</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717328</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f>434+178215</f>
        <v>178649</v>
      </c>
      <c r="D65" s="412">
        <v>15999</v>
      </c>
      <c r="E65" s="412">
        <v>21079</v>
      </c>
      <c r="F65" s="436">
        <v>5277</v>
      </c>
      <c r="G65" s="412">
        <v>8018</v>
      </c>
      <c r="H65" s="412"/>
      <c r="I65" s="412">
        <v>35783</v>
      </c>
      <c r="J65" s="436">
        <v>130</v>
      </c>
      <c r="K65" s="412">
        <v>15</v>
      </c>
    </row>
    <row r="66" spans="1:11" ht="12.75" customHeight="1" x14ac:dyDescent="0.2">
      <c r="A66" s="913" t="s">
        <v>786</v>
      </c>
      <c r="B66" s="40">
        <v>1520</v>
      </c>
      <c r="C66" s="412">
        <v>-9500</v>
      </c>
      <c r="D66" s="412"/>
      <c r="E66" s="412"/>
      <c r="F66" s="412"/>
      <c r="G66" s="412"/>
      <c r="H66" s="412"/>
      <c r="I66" s="412"/>
      <c r="J66" s="436"/>
      <c r="K66" s="412"/>
    </row>
    <row r="67" spans="1:11" ht="12.75" customHeight="1" thickBot="1" x14ac:dyDescent="0.25">
      <c r="A67" s="464" t="s">
        <v>575</v>
      </c>
      <c r="B67" s="457"/>
      <c r="C67" s="485">
        <f>SUM(C65:C66)</f>
        <v>169149</v>
      </c>
      <c r="D67" s="485">
        <f t="shared" ref="D67:K67" si="2">SUM(D65:D66)</f>
        <v>15999</v>
      </c>
      <c r="E67" s="485">
        <f t="shared" si="2"/>
        <v>21079</v>
      </c>
      <c r="F67" s="485">
        <f t="shared" si="2"/>
        <v>5277</v>
      </c>
      <c r="G67" s="485">
        <f t="shared" si="2"/>
        <v>8018</v>
      </c>
      <c r="H67" s="485">
        <f t="shared" si="2"/>
        <v>0</v>
      </c>
      <c r="I67" s="485">
        <f t="shared" si="2"/>
        <v>35783</v>
      </c>
      <c r="J67" s="485">
        <f t="shared" si="2"/>
        <v>130</v>
      </c>
      <c r="K67" s="485">
        <f t="shared" si="2"/>
        <v>15</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f>884158+1029510</f>
        <v>1913668</v>
      </c>
      <c r="D69" s="433"/>
      <c r="E69" s="433"/>
      <c r="F69" s="433"/>
      <c r="G69" s="433"/>
      <c r="H69" s="433"/>
      <c r="I69" s="433"/>
      <c r="J69" s="433"/>
      <c r="K69" s="433"/>
    </row>
    <row r="70" spans="1:11" ht="12.75" customHeight="1" x14ac:dyDescent="0.2">
      <c r="A70" s="913" t="s">
        <v>1177</v>
      </c>
      <c r="B70" s="40">
        <v>1612</v>
      </c>
      <c r="C70" s="483">
        <v>204668</v>
      </c>
      <c r="D70" s="433"/>
      <c r="E70" s="433"/>
      <c r="F70" s="433"/>
      <c r="G70" s="433"/>
      <c r="H70" s="433"/>
      <c r="I70" s="433"/>
      <c r="J70" s="433"/>
      <c r="K70" s="433"/>
    </row>
    <row r="71" spans="1:11" ht="12.75" customHeight="1" x14ac:dyDescent="0.2">
      <c r="A71" s="913" t="s">
        <v>312</v>
      </c>
      <c r="B71" s="40">
        <v>1613</v>
      </c>
      <c r="C71" s="483">
        <v>214914</v>
      </c>
      <c r="D71" s="433"/>
      <c r="E71" s="433"/>
      <c r="F71" s="433"/>
      <c r="G71" s="433"/>
      <c r="H71" s="433"/>
      <c r="I71" s="433"/>
      <c r="J71" s="433"/>
      <c r="K71" s="433"/>
    </row>
    <row r="72" spans="1:11" ht="12.75" customHeight="1" x14ac:dyDescent="0.2">
      <c r="A72" s="913" t="s">
        <v>25</v>
      </c>
      <c r="B72" s="40">
        <v>1614</v>
      </c>
      <c r="C72" s="483">
        <v>14906</v>
      </c>
      <c r="D72" s="433"/>
      <c r="E72" s="433"/>
      <c r="F72" s="433"/>
      <c r="G72" s="433"/>
      <c r="H72" s="433"/>
      <c r="I72" s="433"/>
      <c r="J72" s="433"/>
      <c r="K72" s="433"/>
    </row>
    <row r="73" spans="1:11" ht="12.75" customHeight="1" x14ac:dyDescent="0.2">
      <c r="A73" s="913" t="s">
        <v>1178</v>
      </c>
      <c r="B73" s="40">
        <v>1620</v>
      </c>
      <c r="C73" s="483">
        <v>58880</v>
      </c>
      <c r="D73" s="433"/>
      <c r="E73" s="433"/>
      <c r="F73" s="433"/>
      <c r="G73" s="433"/>
      <c r="H73" s="433"/>
      <c r="I73" s="433"/>
      <c r="J73" s="433"/>
      <c r="K73" s="433"/>
    </row>
    <row r="74" spans="1:11" ht="12.75" customHeight="1" x14ac:dyDescent="0.2">
      <c r="A74" s="913" t="s">
        <v>26</v>
      </c>
      <c r="B74" s="40">
        <v>1690</v>
      </c>
      <c r="C74" s="483">
        <v>28169</v>
      </c>
      <c r="D74" s="433"/>
      <c r="E74" s="433"/>
      <c r="F74" s="433"/>
      <c r="G74" s="433"/>
      <c r="H74" s="433"/>
      <c r="I74" s="433"/>
      <c r="J74" s="433"/>
      <c r="K74" s="433"/>
    </row>
    <row r="75" spans="1:11" ht="12.75" customHeight="1" thickBot="1" x14ac:dyDescent="0.25">
      <c r="A75" s="464" t="s">
        <v>646</v>
      </c>
      <c r="B75" s="457"/>
      <c r="C75" s="485">
        <f>SUM(C69:C74)</f>
        <v>2435205</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2112479</v>
      </c>
      <c r="D79" s="412">
        <v>30767</v>
      </c>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2112479</v>
      </c>
      <c r="D82" s="485">
        <f>SUM(D77:D81)</f>
        <v>30767</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568888</v>
      </c>
      <c r="D84" s="433"/>
      <c r="E84" s="433"/>
      <c r="F84" s="433"/>
      <c r="G84" s="433"/>
      <c r="H84" s="433"/>
      <c r="I84" s="433"/>
      <c r="J84" s="433"/>
      <c r="K84" s="433"/>
    </row>
    <row r="85" spans="1:11" ht="12.75" customHeight="1" x14ac:dyDescent="0.2">
      <c r="A85" s="913" t="s">
        <v>651</v>
      </c>
      <c r="B85" s="40">
        <v>1812</v>
      </c>
      <c r="C85" s="483">
        <v>6814</v>
      </c>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v>16910</v>
      </c>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592612</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5017</v>
      </c>
      <c r="D95" s="483">
        <f>73671+179326</f>
        <v>252997</v>
      </c>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v>180997</v>
      </c>
      <c r="I97" s="436"/>
      <c r="J97" s="436"/>
      <c r="K97" s="436"/>
    </row>
    <row r="98" spans="1:12" ht="12.75" customHeight="1" x14ac:dyDescent="0.2">
      <c r="A98" s="913" t="s">
        <v>208</v>
      </c>
      <c r="B98" s="40">
        <v>1940</v>
      </c>
      <c r="C98" s="491">
        <v>2896</v>
      </c>
      <c r="D98" s="412"/>
      <c r="E98" s="490"/>
      <c r="F98" s="412"/>
      <c r="G98" s="490"/>
      <c r="H98" s="490"/>
      <c r="I98" s="698"/>
      <c r="J98" s="490"/>
      <c r="K98" s="490"/>
    </row>
    <row r="99" spans="1:12" ht="12.75" customHeight="1" x14ac:dyDescent="0.2">
      <c r="A99" s="913" t="s">
        <v>981</v>
      </c>
      <c r="B99" s="40">
        <v>1950</v>
      </c>
      <c r="C99" s="491">
        <v>29503</v>
      </c>
      <c r="D99" s="412">
        <v>244890</v>
      </c>
      <c r="E99" s="412"/>
      <c r="F99" s="412"/>
      <c r="G99" s="412"/>
      <c r="H99" s="412"/>
      <c r="I99" s="433"/>
      <c r="J99" s="436"/>
      <c r="K99" s="412"/>
    </row>
    <row r="100" spans="1:12" ht="12.75" customHeight="1" x14ac:dyDescent="0.2">
      <c r="A100" s="913" t="s">
        <v>281</v>
      </c>
      <c r="B100" s="40">
        <v>1960</v>
      </c>
      <c r="C100" s="491">
        <v>392931</v>
      </c>
      <c r="D100" s="491">
        <v>59384</v>
      </c>
      <c r="E100" s="491">
        <v>92413</v>
      </c>
      <c r="F100" s="491">
        <v>18980</v>
      </c>
      <c r="G100" s="491">
        <v>18594</v>
      </c>
      <c r="H100" s="491"/>
      <c r="I100" s="436">
        <v>233</v>
      </c>
      <c r="J100" s="491">
        <v>9868</v>
      </c>
      <c r="K100" s="436"/>
    </row>
    <row r="101" spans="1:12" ht="12.75" customHeight="1" x14ac:dyDescent="0.2">
      <c r="A101" s="913" t="s">
        <v>282</v>
      </c>
      <c r="B101" s="40">
        <v>1970</v>
      </c>
      <c r="C101" s="491">
        <v>56265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f>5026866+14537</f>
        <v>5041403</v>
      </c>
      <c r="D107" s="412">
        <f>74030+88436+7180+177+6906</f>
        <v>176729</v>
      </c>
      <c r="E107" s="412">
        <v>292</v>
      </c>
      <c r="F107" s="412">
        <v>25926</v>
      </c>
      <c r="G107" s="412">
        <v>317</v>
      </c>
      <c r="H107" s="412"/>
      <c r="I107" s="412"/>
      <c r="J107" s="436">
        <v>68032</v>
      </c>
      <c r="K107" s="412"/>
    </row>
    <row r="108" spans="1:12" ht="12.75" customHeight="1" thickBot="1" x14ac:dyDescent="0.25">
      <c r="A108" s="464" t="s">
        <v>576</v>
      </c>
      <c r="B108" s="738"/>
      <c r="C108" s="484">
        <f>SUM(C95:C107)</f>
        <v>5528015</v>
      </c>
      <c r="D108" s="484">
        <f t="shared" ref="D108:K108" si="3">SUM(D95:D107)</f>
        <v>734000</v>
      </c>
      <c r="E108" s="484">
        <f t="shared" si="3"/>
        <v>92705</v>
      </c>
      <c r="F108" s="484">
        <f t="shared" si="3"/>
        <v>44906</v>
      </c>
      <c r="G108" s="484">
        <f t="shared" si="3"/>
        <v>18911</v>
      </c>
      <c r="H108" s="484">
        <f t="shared" si="3"/>
        <v>180997</v>
      </c>
      <c r="I108" s="484">
        <f t="shared" si="3"/>
        <v>233</v>
      </c>
      <c r="J108" s="484">
        <f t="shared" si="3"/>
        <v>77900</v>
      </c>
      <c r="K108" s="485">
        <f t="shared" si="3"/>
        <v>0</v>
      </c>
    </row>
    <row r="109" spans="1:12" ht="14.25" thickTop="1" thickBot="1" x14ac:dyDescent="0.25">
      <c r="A109" s="814" t="s">
        <v>284</v>
      </c>
      <c r="B109" s="823" t="s">
        <v>668</v>
      </c>
      <c r="C109" s="493">
        <f t="shared" ref="C109:K109" si="4">SUM(C12,C18,C40,C63,C67,C75,C82,C93,C108,)</f>
        <v>123176007</v>
      </c>
      <c r="D109" s="493">
        <f t="shared" si="4"/>
        <v>16719984</v>
      </c>
      <c r="E109" s="493">
        <f t="shared" si="4"/>
        <v>26685802</v>
      </c>
      <c r="F109" s="493">
        <f t="shared" si="4"/>
        <v>6589240</v>
      </c>
      <c r="G109" s="493">
        <f t="shared" si="4"/>
        <v>6811892</v>
      </c>
      <c r="H109" s="493">
        <f t="shared" si="4"/>
        <v>180997</v>
      </c>
      <c r="I109" s="493">
        <f t="shared" si="4"/>
        <v>1063279</v>
      </c>
      <c r="J109" s="493">
        <f t="shared" si="4"/>
        <v>2087478</v>
      </c>
      <c r="K109" s="443">
        <f t="shared" si="4"/>
        <v>474763</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1756</v>
      </c>
      <c r="B117" s="261">
        <v>3001</v>
      </c>
      <c r="C117" s="489">
        <v>34340421</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34340421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1854464</v>
      </c>
      <c r="D124" s="492"/>
      <c r="E124" s="433"/>
      <c r="F124" s="806"/>
      <c r="G124" s="433"/>
      <c r="H124" s="433"/>
      <c r="I124" s="433"/>
      <c r="J124" s="433"/>
      <c r="K124" s="433"/>
    </row>
    <row r="125" spans="1:11" ht="12.75" customHeight="1" x14ac:dyDescent="0.2">
      <c r="A125" s="913" t="s">
        <v>1836</v>
      </c>
      <c r="B125" s="261">
        <v>3105</v>
      </c>
      <c r="C125" s="412">
        <v>1751507</v>
      </c>
      <c r="D125" s="492"/>
      <c r="E125" s="433"/>
      <c r="F125" s="412"/>
      <c r="G125" s="433"/>
      <c r="H125" s="433"/>
      <c r="I125" s="433"/>
      <c r="J125" s="433"/>
      <c r="K125" s="433"/>
    </row>
    <row r="126" spans="1:11" ht="12.75" customHeight="1" x14ac:dyDescent="0.2">
      <c r="A126" s="913" t="s">
        <v>1034</v>
      </c>
      <c r="B126" s="261">
        <v>3110</v>
      </c>
      <c r="C126" s="483">
        <v>3358340</v>
      </c>
      <c r="D126" s="412"/>
      <c r="E126" s="433"/>
      <c r="F126" s="412"/>
      <c r="G126" s="433"/>
      <c r="H126" s="433"/>
      <c r="I126" s="433"/>
      <c r="J126" s="433"/>
      <c r="K126" s="433"/>
    </row>
    <row r="127" spans="1:11" ht="12.75" customHeight="1" x14ac:dyDescent="0.2">
      <c r="A127" s="913" t="s">
        <v>112</v>
      </c>
      <c r="B127" s="261">
        <v>3120</v>
      </c>
      <c r="C127" s="412">
        <v>382066</v>
      </c>
      <c r="D127" s="492"/>
      <c r="E127" s="433"/>
      <c r="F127" s="412"/>
      <c r="G127" s="433"/>
      <c r="H127" s="433"/>
      <c r="I127" s="433"/>
      <c r="J127" s="433"/>
      <c r="K127" s="433"/>
    </row>
    <row r="128" spans="1:11" ht="12.75" customHeight="1" x14ac:dyDescent="0.2">
      <c r="A128" s="913" t="s">
        <v>1837</v>
      </c>
      <c r="B128" s="261">
        <v>3130</v>
      </c>
      <c r="C128" s="412"/>
      <c r="D128" s="492"/>
      <c r="E128" s="433"/>
      <c r="F128" s="412"/>
      <c r="G128" s="433"/>
      <c r="H128" s="433"/>
      <c r="I128" s="433"/>
      <c r="J128" s="433"/>
      <c r="K128" s="433"/>
    </row>
    <row r="129" spans="1:11" ht="12.75" customHeight="1" x14ac:dyDescent="0.2">
      <c r="A129" s="913" t="s">
        <v>144</v>
      </c>
      <c r="B129" s="261">
        <v>3145</v>
      </c>
      <c r="C129" s="412">
        <v>132524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7478901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129732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129732</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605440</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605440</v>
      </c>
      <c r="D144" s="433"/>
      <c r="E144" s="492"/>
      <c r="F144" s="433"/>
      <c r="G144" s="485">
        <f>SUM(G142:G143)</f>
        <v>0</v>
      </c>
      <c r="H144" s="433"/>
      <c r="I144" s="433"/>
      <c r="J144" s="433"/>
      <c r="K144" s="433"/>
    </row>
    <row r="145" spans="1:11" ht="12.75" customHeight="1" thickTop="1" thickBot="1" x14ac:dyDescent="0.25">
      <c r="A145" s="922" t="s">
        <v>1245</v>
      </c>
      <c r="B145" s="923">
        <v>3360</v>
      </c>
      <c r="C145" s="424">
        <v>44499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129446</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1">
        <v>3500</v>
      </c>
      <c r="C151" s="483"/>
      <c r="D151" s="412"/>
      <c r="E151" s="492"/>
      <c r="F151" s="412">
        <v>1194336</v>
      </c>
      <c r="G151" s="436"/>
      <c r="H151" s="433"/>
      <c r="I151" s="433"/>
      <c r="J151" s="433"/>
      <c r="K151" s="433"/>
    </row>
    <row r="152" spans="1:11" ht="12.75" customHeight="1" x14ac:dyDescent="0.2">
      <c r="A152" s="913" t="s">
        <v>1246</v>
      </c>
      <c r="B152" s="261">
        <v>3510</v>
      </c>
      <c r="C152" s="483"/>
      <c r="D152" s="412"/>
      <c r="E152" s="492"/>
      <c r="F152" s="412">
        <v>3280243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4474579</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267493</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10315</v>
      </c>
      <c r="D171" s="926"/>
      <c r="E171" s="926"/>
      <c r="F171" s="926"/>
      <c r="G171" s="927"/>
      <c r="H171" s="809"/>
      <c r="I171" s="927"/>
      <c r="J171" s="927"/>
      <c r="K171" s="809"/>
    </row>
    <row r="172" spans="1:11" ht="12.75" customHeight="1" thickTop="1" thickBot="1" x14ac:dyDescent="0.25">
      <c r="A172" s="2226" t="s">
        <v>465</v>
      </c>
      <c r="B172" s="2227"/>
      <c r="C172" s="924">
        <f t="shared" ref="C172:K172" si="6">SUM(C131,C140,C144,C145:C149,C154,C155:C170,C171)</f>
        <v>8665826</v>
      </c>
      <c r="D172" s="924">
        <f t="shared" si="6"/>
        <v>0</v>
      </c>
      <c r="E172" s="924">
        <f t="shared" si="6"/>
        <v>0</v>
      </c>
      <c r="F172" s="924">
        <f t="shared" si="6"/>
        <v>4474579</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43006247</v>
      </c>
      <c r="D173" s="493">
        <f>SUM(D121,D172)</f>
        <v>0</v>
      </c>
      <c r="E173" s="493">
        <f>SUM(E121,E172)</f>
        <v>0</v>
      </c>
      <c r="F173" s="493">
        <f t="shared" ref="F173:K173" si="7">SUM(F121,F172)</f>
        <v>4474579</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8" t="s">
        <v>1959</v>
      </c>
      <c r="B175" s="222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4" t="s">
        <v>920</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1960</v>
      </c>
      <c r="B179" s="2233"/>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4" t="s">
        <v>921</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1961</v>
      </c>
      <c r="B185" s="2233"/>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f>4433642</f>
        <v>4433642</v>
      </c>
      <c r="D194" s="433"/>
      <c r="E194" s="492"/>
      <c r="F194" s="433"/>
      <c r="G194" s="512"/>
      <c r="H194" s="433"/>
      <c r="I194" s="433"/>
      <c r="J194" s="433"/>
      <c r="K194" s="433"/>
    </row>
    <row r="195" spans="1:11" ht="12.75" customHeight="1" x14ac:dyDescent="0.2">
      <c r="A195" s="913" t="s">
        <v>1236</v>
      </c>
      <c r="B195" s="40">
        <v>4215</v>
      </c>
      <c r="C195" s="483">
        <v>3967</v>
      </c>
      <c r="D195" s="433"/>
      <c r="E195" s="492"/>
      <c r="F195" s="433"/>
      <c r="G195" s="512"/>
      <c r="H195" s="433"/>
      <c r="I195" s="433"/>
      <c r="J195" s="433"/>
      <c r="K195" s="433"/>
    </row>
    <row r="196" spans="1:11" ht="12.75" customHeight="1" x14ac:dyDescent="0.2">
      <c r="A196" s="913" t="s">
        <v>1248</v>
      </c>
      <c r="B196" s="40">
        <v>4220</v>
      </c>
      <c r="C196" s="483">
        <v>1363526</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5801135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3048779</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3048779</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95560</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3155117</v>
      </c>
      <c r="D220" s="412"/>
      <c r="E220" s="433"/>
      <c r="F220" s="412"/>
      <c r="G220" s="412"/>
      <c r="H220" s="433"/>
      <c r="I220" s="433"/>
      <c r="J220" s="433"/>
      <c r="K220" s="433"/>
    </row>
    <row r="221" spans="1:11" ht="12.75" customHeight="1" x14ac:dyDescent="0.2">
      <c r="A221" s="913" t="s">
        <v>1243</v>
      </c>
      <c r="B221" s="40">
        <v>4625</v>
      </c>
      <c r="C221" s="483">
        <v>61259</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3311936</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100000</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100000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v>1034939</v>
      </c>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v>16</v>
      </c>
      <c r="D263" s="433"/>
      <c r="E263" s="433"/>
      <c r="F263" s="426"/>
      <c r="G263" s="423"/>
      <c r="H263" s="433"/>
      <c r="I263" s="433"/>
      <c r="J263" s="433"/>
      <c r="K263" s="433"/>
    </row>
    <row r="264" spans="1:11" ht="12.75" customHeight="1" thickTop="1" thickBot="1" x14ac:dyDescent="0.25">
      <c r="A264" s="913" t="s">
        <v>1851</v>
      </c>
      <c r="B264" s="40">
        <v>4909</v>
      </c>
      <c r="C264" s="424">
        <v>254315</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v>8000</v>
      </c>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233433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f>336435</f>
        <v>336435</v>
      </c>
      <c r="D270" s="424"/>
      <c r="E270" s="433"/>
      <c r="F270" s="424"/>
      <c r="G270" s="424"/>
      <c r="H270" s="433"/>
      <c r="I270" s="433"/>
      <c r="J270" s="433"/>
      <c r="K270" s="433"/>
    </row>
    <row r="271" spans="1:11" ht="12.75" customHeight="1" thickTop="1" thickBot="1" x14ac:dyDescent="0.25">
      <c r="A271" s="913" t="s">
        <v>442</v>
      </c>
      <c r="B271" s="40">
        <v>4992</v>
      </c>
      <c r="C271" s="497">
        <f>1168179</f>
        <v>1168179</v>
      </c>
      <c r="D271" s="424"/>
      <c r="E271" s="433"/>
      <c r="F271" s="424"/>
      <c r="G271" s="424"/>
      <c r="H271" s="433"/>
      <c r="I271" s="433"/>
      <c r="J271" s="433"/>
      <c r="K271" s="433"/>
    </row>
    <row r="272" spans="1:11" s="29" customFormat="1" ht="12.75" customHeight="1" thickTop="1" thickBot="1" x14ac:dyDescent="0.25">
      <c r="A272" s="916" t="s">
        <v>79</v>
      </c>
      <c r="B272" s="158">
        <v>4999</v>
      </c>
      <c r="C272" s="497">
        <f>212546-16</f>
        <v>212530</v>
      </c>
      <c r="D272" s="424"/>
      <c r="E272" s="433"/>
      <c r="F272" s="424"/>
      <c r="G272" s="424"/>
      <c r="H272" s="442"/>
      <c r="I272" s="433"/>
      <c r="J272" s="433"/>
      <c r="K272" s="442"/>
    </row>
    <row r="273" spans="1:11" ht="23.25" customHeight="1" thickTop="1" thickBot="1" x14ac:dyDescent="0.25">
      <c r="A273" s="2230" t="s">
        <v>1776</v>
      </c>
      <c r="B273" s="2231"/>
      <c r="C273" s="493">
        <f t="shared" ref="C273:H273" si="10">SUM(C191,C201,C211,C216,C224,C228,C229,C259:C272)</f>
        <v>15509697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15509697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181691951</v>
      </c>
      <c r="D275" s="493">
        <f t="shared" si="12"/>
        <v>16719984</v>
      </c>
      <c r="E275" s="493">
        <f t="shared" si="12"/>
        <v>26685802</v>
      </c>
      <c r="F275" s="493">
        <f t="shared" si="12"/>
        <v>11063819</v>
      </c>
      <c r="G275" s="493">
        <f t="shared" si="12"/>
        <v>6811892</v>
      </c>
      <c r="H275" s="493">
        <f t="shared" si="12"/>
        <v>180997</v>
      </c>
      <c r="I275" s="493">
        <f t="shared" si="12"/>
        <v>1063279</v>
      </c>
      <c r="J275" s="493">
        <f t="shared" si="12"/>
        <v>2087478</v>
      </c>
      <c r="K275" s="443">
        <f t="shared" si="12"/>
        <v>474763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2" activePane="bottomLeft" state="frozen"/>
      <selection activeCell="B7" sqref="B7"/>
      <selection pane="bottomLeft" activeCell="B7" sqref="B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1966</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40" t="s">
        <v>337</v>
      </c>
      <c r="B3" s="2241"/>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f>24219399+13524292+20468510</f>
        <v>58212201</v>
      </c>
      <c r="D5" s="412">
        <f>4579211+2111766+3012429</f>
        <v>9703406</v>
      </c>
      <c r="E5" s="412">
        <f>508515+21238+312210</f>
        <v>841963</v>
      </c>
      <c r="F5" s="412">
        <f>793747+107295+446318</f>
        <v>1347360</v>
      </c>
      <c r="G5" s="412"/>
      <c r="H5" s="412">
        <v>63491</v>
      </c>
      <c r="I5" s="436">
        <f>66464+36431+31739</f>
        <v>134634</v>
      </c>
      <c r="J5" s="436">
        <f>11144+50000</f>
        <v>61144</v>
      </c>
      <c r="K5" s="414">
        <f>SUM(C5:J5)</f>
        <v>70364199</v>
      </c>
      <c r="L5" s="412">
        <v>69775581</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v>1246844</v>
      </c>
      <c r="D7" s="436">
        <v>325442</v>
      </c>
      <c r="E7" s="436">
        <v>2288</v>
      </c>
      <c r="F7" s="436">
        <v>20735</v>
      </c>
      <c r="G7" s="436"/>
      <c r="H7" s="436"/>
      <c r="I7" s="436"/>
      <c r="J7" s="436"/>
      <c r="K7" s="414">
        <f t="shared" ref="K7:K32" si="0">SUM(C7:J7)</f>
        <v>1595309</v>
      </c>
      <c r="L7" s="412">
        <v>1745799</v>
      </c>
    </row>
    <row r="8" spans="1:14" x14ac:dyDescent="0.2">
      <c r="A8" s="1814" t="s">
        <v>172</v>
      </c>
      <c r="B8" s="266">
        <v>1200</v>
      </c>
      <c r="C8" s="412">
        <v>21515778</v>
      </c>
      <c r="D8" s="412">
        <v>5121731</v>
      </c>
      <c r="E8" s="412">
        <v>1838655</v>
      </c>
      <c r="F8" s="412">
        <v>111034</v>
      </c>
      <c r="G8" s="412">
        <v>14646</v>
      </c>
      <c r="H8" s="412"/>
      <c r="I8" s="436">
        <v>28235</v>
      </c>
      <c r="J8" s="436"/>
      <c r="K8" s="414">
        <f t="shared" si="0"/>
        <v>28630079</v>
      </c>
      <c r="L8" s="412">
        <v>28154515</v>
      </c>
    </row>
    <row r="9" spans="1:14" x14ac:dyDescent="0.2">
      <c r="A9" s="1814" t="s">
        <v>837</v>
      </c>
      <c r="B9" s="266" t="s">
        <v>1143</v>
      </c>
      <c r="C9" s="436">
        <v>3906914</v>
      </c>
      <c r="D9" s="436">
        <v>710840</v>
      </c>
      <c r="E9" s="436">
        <v>3981</v>
      </c>
      <c r="F9" s="436">
        <v>163767</v>
      </c>
      <c r="G9" s="436"/>
      <c r="H9" s="436"/>
      <c r="I9" s="436"/>
      <c r="J9" s="436"/>
      <c r="K9" s="414">
        <f t="shared" si="0"/>
        <v>4785502</v>
      </c>
      <c r="L9" s="412">
        <v>4868143</v>
      </c>
    </row>
    <row r="10" spans="1:14" x14ac:dyDescent="0.2">
      <c r="A10" s="1814" t="s">
        <v>838</v>
      </c>
      <c r="B10" s="266">
        <v>1250</v>
      </c>
      <c r="C10" s="412">
        <v>1509808</v>
      </c>
      <c r="D10" s="412">
        <v>784052</v>
      </c>
      <c r="E10" s="412">
        <v>124143</v>
      </c>
      <c r="F10" s="412">
        <v>243762</v>
      </c>
      <c r="G10" s="412"/>
      <c r="H10" s="412"/>
      <c r="I10" s="436"/>
      <c r="J10" s="436"/>
      <c r="K10" s="414">
        <f t="shared" si="0"/>
        <v>2661765</v>
      </c>
      <c r="L10" s="412">
        <v>2923016</v>
      </c>
    </row>
    <row r="11" spans="1:14" x14ac:dyDescent="0.2">
      <c r="A11" s="1814" t="s">
        <v>1345</v>
      </c>
      <c r="B11" s="266" t="s">
        <v>169</v>
      </c>
      <c r="C11" s="436">
        <v>265895</v>
      </c>
      <c r="D11" s="436">
        <v>56787</v>
      </c>
      <c r="E11" s="436"/>
      <c r="F11" s="436"/>
      <c r="G11" s="436"/>
      <c r="H11" s="436"/>
      <c r="I11" s="436"/>
      <c r="J11" s="436"/>
      <c r="K11" s="414">
        <f t="shared" si="0"/>
        <v>322682</v>
      </c>
      <c r="L11" s="412">
        <v>240000</v>
      </c>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c r="D13" s="412"/>
      <c r="E13" s="412">
        <v>52037</v>
      </c>
      <c r="F13" s="412">
        <v>60688</v>
      </c>
      <c r="G13" s="412"/>
      <c r="H13" s="412"/>
      <c r="I13" s="436">
        <v>48073</v>
      </c>
      <c r="J13" s="436"/>
      <c r="K13" s="414">
        <f t="shared" si="0"/>
        <v>160798</v>
      </c>
      <c r="L13" s="412">
        <v>163292</v>
      </c>
    </row>
    <row r="14" spans="1:14" x14ac:dyDescent="0.2">
      <c r="A14" s="1814" t="s">
        <v>1138</v>
      </c>
      <c r="B14" s="266">
        <v>1500</v>
      </c>
      <c r="C14" s="412">
        <v>2178090</v>
      </c>
      <c r="D14" s="412">
        <v>51082</v>
      </c>
      <c r="E14" s="412">
        <v>240420</v>
      </c>
      <c r="F14" s="412">
        <v>89312</v>
      </c>
      <c r="G14" s="412"/>
      <c r="H14" s="412">
        <v>112314</v>
      </c>
      <c r="I14" s="436">
        <v>5540</v>
      </c>
      <c r="J14" s="436"/>
      <c r="K14" s="414">
        <f t="shared" si="0"/>
        <v>2676758</v>
      </c>
      <c r="L14" s="412">
        <v>2785621</v>
      </c>
    </row>
    <row r="15" spans="1:14" x14ac:dyDescent="0.2">
      <c r="A15" s="1814" t="s">
        <v>1139</v>
      </c>
      <c r="B15" s="266">
        <v>1600</v>
      </c>
      <c r="C15" s="412">
        <v>696145</v>
      </c>
      <c r="D15" s="412">
        <v>5149</v>
      </c>
      <c r="E15" s="412">
        <v>107291</v>
      </c>
      <c r="F15" s="412">
        <v>6664</v>
      </c>
      <c r="G15" s="412"/>
      <c r="H15" s="412">
        <v>3018</v>
      </c>
      <c r="I15" s="436"/>
      <c r="J15" s="436"/>
      <c r="K15" s="414">
        <f t="shared" si="0"/>
        <v>818267</v>
      </c>
      <c r="L15" s="412">
        <v>935635</v>
      </c>
    </row>
    <row r="16" spans="1:14" x14ac:dyDescent="0.2">
      <c r="A16" s="1814" t="s">
        <v>1164</v>
      </c>
      <c r="B16" s="266" t="s">
        <v>502</v>
      </c>
      <c r="C16" s="412">
        <v>567061</v>
      </c>
      <c r="D16" s="412">
        <v>105363</v>
      </c>
      <c r="E16" s="412"/>
      <c r="F16" s="412"/>
      <c r="G16" s="412"/>
      <c r="H16" s="412"/>
      <c r="I16" s="436"/>
      <c r="J16" s="436"/>
      <c r="K16" s="414">
        <f t="shared" si="0"/>
        <v>672424</v>
      </c>
      <c r="L16" s="412">
        <v>620000</v>
      </c>
    </row>
    <row r="17" spans="1:12" x14ac:dyDescent="0.2">
      <c r="A17" s="1814" t="s">
        <v>840</v>
      </c>
      <c r="B17" s="266" t="s">
        <v>170</v>
      </c>
      <c r="C17" s="436">
        <v>497593</v>
      </c>
      <c r="D17" s="436">
        <v>75415</v>
      </c>
      <c r="E17" s="436">
        <v>20958</v>
      </c>
      <c r="F17" s="436">
        <v>274</v>
      </c>
      <c r="G17" s="436"/>
      <c r="H17" s="436"/>
      <c r="I17" s="436"/>
      <c r="J17" s="436"/>
      <c r="K17" s="414">
        <f t="shared" si="0"/>
        <v>594240</v>
      </c>
      <c r="L17" s="412">
        <v>591000</v>
      </c>
    </row>
    <row r="18" spans="1:12" x14ac:dyDescent="0.2">
      <c r="A18" s="1814" t="s">
        <v>1284</v>
      </c>
      <c r="B18" s="266">
        <v>1800</v>
      </c>
      <c r="C18" s="412">
        <v>4940674</v>
      </c>
      <c r="D18" s="412">
        <v>871771</v>
      </c>
      <c r="E18" s="412">
        <v>4599</v>
      </c>
      <c r="F18" s="412">
        <v>12438</v>
      </c>
      <c r="G18" s="412"/>
      <c r="H18" s="412">
        <v>460</v>
      </c>
      <c r="I18" s="436">
        <v>1224</v>
      </c>
      <c r="J18" s="436"/>
      <c r="K18" s="414">
        <f t="shared" si="0"/>
        <v>5831166</v>
      </c>
      <c r="L18" s="412">
        <v>6030500</v>
      </c>
    </row>
    <row r="19" spans="1:12" x14ac:dyDescent="0.2">
      <c r="A19" s="1814" t="s">
        <v>141</v>
      </c>
      <c r="B19" s="266">
        <v>1900</v>
      </c>
      <c r="C19" s="412">
        <v>421107</v>
      </c>
      <c r="D19" s="412">
        <v>71312</v>
      </c>
      <c r="E19" s="412">
        <v>20020</v>
      </c>
      <c r="F19" s="412">
        <v>2382</v>
      </c>
      <c r="G19" s="412"/>
      <c r="H19" s="412">
        <v>4152</v>
      </c>
      <c r="I19" s="436"/>
      <c r="J19" s="436"/>
      <c r="K19" s="414">
        <f t="shared" si="0"/>
        <v>518973</v>
      </c>
      <c r="L19" s="412">
        <v>515760</v>
      </c>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v>6030225</v>
      </c>
      <c r="I22" s="413"/>
      <c r="J22" s="507"/>
      <c r="K22" s="414">
        <f t="shared" si="0"/>
        <v>6030225</v>
      </c>
      <c r="L22" s="439">
        <v>6750000</v>
      </c>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v>837078</v>
      </c>
      <c r="I27" s="413"/>
      <c r="J27" s="507"/>
      <c r="K27" s="414">
        <f t="shared" si="0"/>
        <v>837078</v>
      </c>
      <c r="L27" s="439">
        <v>860000</v>
      </c>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v>162330</v>
      </c>
      <c r="I32" s="413"/>
      <c r="J32" s="514"/>
      <c r="K32" s="414">
        <f t="shared" si="0"/>
        <v>162330</v>
      </c>
      <c r="L32" s="439">
        <v>300000</v>
      </c>
    </row>
    <row r="33" spans="1:14" ht="12.75" customHeight="1" thickBot="1" x14ac:dyDescent="0.25">
      <c r="A33" s="887" t="s">
        <v>1299</v>
      </c>
      <c r="B33" s="468" t="s">
        <v>668</v>
      </c>
      <c r="C33" s="415">
        <f>SUM(C5:C32)</f>
        <v>95958110</v>
      </c>
      <c r="D33" s="415">
        <f t="shared" ref="D33:L33" si="1">SUM(D5:D32)</f>
        <v>17882350</v>
      </c>
      <c r="E33" s="415">
        <f t="shared" si="1"/>
        <v>3256355</v>
      </c>
      <c r="F33" s="415">
        <f t="shared" si="1"/>
        <v>2058416</v>
      </c>
      <c r="G33" s="415">
        <f t="shared" si="1"/>
        <v>14646</v>
      </c>
      <c r="H33" s="415">
        <f t="shared" si="1"/>
        <v>7213068</v>
      </c>
      <c r="I33" s="415">
        <f t="shared" si="1"/>
        <v>217706</v>
      </c>
      <c r="J33" s="415">
        <f t="shared" si="1"/>
        <v>61144</v>
      </c>
      <c r="K33" s="415">
        <f t="shared" si="1"/>
        <v>126661795</v>
      </c>
      <c r="L33" s="415">
        <f t="shared" si="1"/>
        <v>127258862</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2182128</v>
      </c>
      <c r="D36" s="418">
        <v>448891</v>
      </c>
      <c r="E36" s="418">
        <v>11252</v>
      </c>
      <c r="F36" s="418">
        <v>16037</v>
      </c>
      <c r="G36" s="418"/>
      <c r="H36" s="418"/>
      <c r="I36" s="436">
        <v>998</v>
      </c>
      <c r="J36" s="436"/>
      <c r="K36" s="414">
        <f t="shared" ref="K36:K41" si="2">SUM(C36:J36)</f>
        <v>2659306</v>
      </c>
      <c r="L36" s="412">
        <v>2529650</v>
      </c>
    </row>
    <row r="37" spans="1:14" x14ac:dyDescent="0.2">
      <c r="A37" s="1814" t="s">
        <v>1287</v>
      </c>
      <c r="B37" s="266">
        <v>2120</v>
      </c>
      <c r="C37" s="412">
        <v>1999940</v>
      </c>
      <c r="D37" s="412">
        <v>215018</v>
      </c>
      <c r="E37" s="412">
        <v>5000</v>
      </c>
      <c r="F37" s="412"/>
      <c r="G37" s="412"/>
      <c r="H37" s="412"/>
      <c r="I37" s="436"/>
      <c r="J37" s="436"/>
      <c r="K37" s="414">
        <f t="shared" si="2"/>
        <v>2219958</v>
      </c>
      <c r="L37" s="412">
        <v>2351500</v>
      </c>
    </row>
    <row r="38" spans="1:14" x14ac:dyDescent="0.2">
      <c r="A38" s="1814" t="s">
        <v>222</v>
      </c>
      <c r="B38" s="266">
        <v>2130</v>
      </c>
      <c r="C38" s="412">
        <v>1105312</v>
      </c>
      <c r="D38" s="412">
        <v>224233</v>
      </c>
      <c r="E38" s="412">
        <v>389797</v>
      </c>
      <c r="F38" s="412">
        <v>126204</v>
      </c>
      <c r="G38" s="412"/>
      <c r="H38" s="412"/>
      <c r="I38" s="436">
        <v>1517</v>
      </c>
      <c r="J38" s="436"/>
      <c r="K38" s="414">
        <f t="shared" si="2"/>
        <v>1847063</v>
      </c>
      <c r="L38" s="412">
        <v>2185519</v>
      </c>
    </row>
    <row r="39" spans="1:14" x14ac:dyDescent="0.2">
      <c r="A39" s="1814" t="s">
        <v>223</v>
      </c>
      <c r="B39" s="266">
        <v>2140</v>
      </c>
      <c r="C39" s="412">
        <v>1747026</v>
      </c>
      <c r="D39" s="412">
        <v>229249</v>
      </c>
      <c r="E39" s="412"/>
      <c r="F39" s="412">
        <v>14828</v>
      </c>
      <c r="G39" s="412"/>
      <c r="H39" s="412"/>
      <c r="I39" s="436"/>
      <c r="J39" s="436"/>
      <c r="K39" s="414">
        <f t="shared" si="2"/>
        <v>1991103</v>
      </c>
      <c r="L39" s="412">
        <v>1853500</v>
      </c>
    </row>
    <row r="40" spans="1:14" x14ac:dyDescent="0.2">
      <c r="A40" s="1814" t="s">
        <v>224</v>
      </c>
      <c r="B40" s="266">
        <v>2150</v>
      </c>
      <c r="C40" s="412">
        <v>2121030</v>
      </c>
      <c r="D40" s="412">
        <v>321975</v>
      </c>
      <c r="E40" s="412"/>
      <c r="F40" s="412">
        <v>11833</v>
      </c>
      <c r="G40" s="412"/>
      <c r="H40" s="412"/>
      <c r="I40" s="436"/>
      <c r="J40" s="436"/>
      <c r="K40" s="414">
        <f t="shared" si="2"/>
        <v>2454838</v>
      </c>
      <c r="L40" s="412">
        <v>2379000</v>
      </c>
    </row>
    <row r="41" spans="1:14" x14ac:dyDescent="0.2">
      <c r="A41" s="1814" t="s">
        <v>1983</v>
      </c>
      <c r="B41" s="266">
        <v>2190</v>
      </c>
      <c r="C41" s="412">
        <v>66562</v>
      </c>
      <c r="D41" s="412"/>
      <c r="E41" s="412">
        <v>6425</v>
      </c>
      <c r="F41" s="412"/>
      <c r="G41" s="412"/>
      <c r="H41" s="412"/>
      <c r="I41" s="436"/>
      <c r="J41" s="436"/>
      <c r="K41" s="414">
        <f t="shared" si="2"/>
        <v>72987</v>
      </c>
      <c r="L41" s="412">
        <v>0</v>
      </c>
    </row>
    <row r="42" spans="1:14" ht="12.75" customHeight="1" thickBot="1" x14ac:dyDescent="0.25">
      <c r="A42" s="887" t="s">
        <v>658</v>
      </c>
      <c r="B42" s="468" t="s">
        <v>831</v>
      </c>
      <c r="C42" s="415">
        <f>SUM(C36:C41)</f>
        <v>9221998</v>
      </c>
      <c r="D42" s="415">
        <f t="shared" ref="D42:L42" si="3">SUM(D36:D41)</f>
        <v>1439366</v>
      </c>
      <c r="E42" s="415">
        <f t="shared" si="3"/>
        <v>412474</v>
      </c>
      <c r="F42" s="415">
        <f t="shared" si="3"/>
        <v>168902</v>
      </c>
      <c r="G42" s="415">
        <f t="shared" si="3"/>
        <v>0</v>
      </c>
      <c r="H42" s="415">
        <f t="shared" si="3"/>
        <v>0</v>
      </c>
      <c r="I42" s="415">
        <f t="shared" si="3"/>
        <v>2515</v>
      </c>
      <c r="J42" s="415">
        <f t="shared" si="3"/>
        <v>0</v>
      </c>
      <c r="K42" s="415">
        <f t="shared" si="3"/>
        <v>11245255</v>
      </c>
      <c r="L42" s="415">
        <f t="shared" si="3"/>
        <v>11299169</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2350476</v>
      </c>
      <c r="D44" s="418">
        <v>449091</v>
      </c>
      <c r="E44" s="418">
        <v>763815</v>
      </c>
      <c r="F44" s="418">
        <v>160568</v>
      </c>
      <c r="G44" s="418"/>
      <c r="H44" s="418">
        <v>2220</v>
      </c>
      <c r="I44" s="436"/>
      <c r="J44" s="436"/>
      <c r="K44" s="420">
        <f>SUM(C44:J44)</f>
        <v>3726170</v>
      </c>
      <c r="L44" s="418">
        <v>3965033</v>
      </c>
    </row>
    <row r="45" spans="1:14" x14ac:dyDescent="0.2">
      <c r="A45" s="1814" t="s">
        <v>975</v>
      </c>
      <c r="B45" s="266">
        <v>2220</v>
      </c>
      <c r="C45" s="412">
        <v>1058530</v>
      </c>
      <c r="D45" s="412">
        <v>186189</v>
      </c>
      <c r="E45" s="412">
        <v>148072</v>
      </c>
      <c r="F45" s="412"/>
      <c r="G45" s="412">
        <v>6519</v>
      </c>
      <c r="H45" s="412"/>
      <c r="I45" s="436">
        <v>104158</v>
      </c>
      <c r="J45" s="436"/>
      <c r="K45" s="420">
        <f>SUM(C45:J45)</f>
        <v>1503468</v>
      </c>
      <c r="L45" s="412">
        <v>1308466</v>
      </c>
    </row>
    <row r="46" spans="1:14" x14ac:dyDescent="0.2">
      <c r="A46" s="1814" t="s">
        <v>976</v>
      </c>
      <c r="B46" s="266">
        <v>2230</v>
      </c>
      <c r="C46" s="412">
        <v>266518</v>
      </c>
      <c r="D46" s="412">
        <v>28972</v>
      </c>
      <c r="E46" s="412">
        <v>471627</v>
      </c>
      <c r="F46" s="412">
        <v>92621</v>
      </c>
      <c r="G46" s="412">
        <v>17402</v>
      </c>
      <c r="H46" s="412"/>
      <c r="I46" s="436"/>
      <c r="J46" s="436"/>
      <c r="K46" s="420">
        <f>SUM(C46:J46)</f>
        <v>877140</v>
      </c>
      <c r="L46" s="412">
        <v>1361244</v>
      </c>
    </row>
    <row r="47" spans="1:14" ht="12.75" customHeight="1" thickBot="1" x14ac:dyDescent="0.25">
      <c r="A47" s="887" t="s">
        <v>659</v>
      </c>
      <c r="B47" s="468" t="s">
        <v>33</v>
      </c>
      <c r="C47" s="415">
        <f>SUM(C44:C46)</f>
        <v>3675524</v>
      </c>
      <c r="D47" s="415">
        <f t="shared" ref="D47:K47" si="4">SUM(D44:D46)</f>
        <v>664252</v>
      </c>
      <c r="E47" s="415">
        <f t="shared" si="4"/>
        <v>1383514</v>
      </c>
      <c r="F47" s="415">
        <f t="shared" si="4"/>
        <v>253189</v>
      </c>
      <c r="G47" s="415">
        <f t="shared" si="4"/>
        <v>23921</v>
      </c>
      <c r="H47" s="415">
        <f t="shared" si="4"/>
        <v>2220</v>
      </c>
      <c r="I47" s="415">
        <f t="shared" si="4"/>
        <v>104158</v>
      </c>
      <c r="J47" s="415">
        <f t="shared" si="4"/>
        <v>0</v>
      </c>
      <c r="K47" s="415">
        <f t="shared" si="4"/>
        <v>6106778</v>
      </c>
      <c r="L47" s="415">
        <f>SUM(L44:L46)</f>
        <v>6634743</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v>5000</v>
      </c>
      <c r="D49" s="418">
        <v>1469885</v>
      </c>
      <c r="E49" s="418">
        <v>505676</v>
      </c>
      <c r="F49" s="418">
        <v>1771</v>
      </c>
      <c r="G49" s="418"/>
      <c r="H49" s="418">
        <v>30283</v>
      </c>
      <c r="I49" s="436"/>
      <c r="J49" s="436"/>
      <c r="K49" s="420">
        <f>SUM(C49:J49)</f>
        <v>2012615</v>
      </c>
      <c r="L49" s="418">
        <v>2016150</v>
      </c>
    </row>
    <row r="50" spans="1:14" x14ac:dyDescent="0.2">
      <c r="A50" s="1814" t="s">
        <v>978</v>
      </c>
      <c r="B50" s="266">
        <v>2320</v>
      </c>
      <c r="C50" s="412">
        <v>296822</v>
      </c>
      <c r="D50" s="412">
        <v>38207</v>
      </c>
      <c r="E50" s="412">
        <v>163984</v>
      </c>
      <c r="F50" s="412">
        <v>8771</v>
      </c>
      <c r="G50" s="412"/>
      <c r="H50" s="412"/>
      <c r="I50" s="436">
        <v>3271</v>
      </c>
      <c r="J50" s="436"/>
      <c r="K50" s="420">
        <f>SUM(C50:J50)</f>
        <v>511055</v>
      </c>
      <c r="L50" s="412">
        <v>506300</v>
      </c>
    </row>
    <row r="51" spans="1:14" x14ac:dyDescent="0.2">
      <c r="A51" s="1814" t="s">
        <v>45</v>
      </c>
      <c r="B51" s="266">
        <v>2330</v>
      </c>
      <c r="C51" s="412">
        <v>205663</v>
      </c>
      <c r="D51" s="412">
        <v>63734</v>
      </c>
      <c r="E51" s="412"/>
      <c r="F51" s="412">
        <v>7563</v>
      </c>
      <c r="G51" s="412"/>
      <c r="H51" s="412"/>
      <c r="I51" s="436"/>
      <c r="J51" s="436">
        <v>1952</v>
      </c>
      <c r="K51" s="420">
        <f>SUM(C51:J51)</f>
        <v>278912</v>
      </c>
      <c r="L51" s="412">
        <v>0</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507485</v>
      </c>
      <c r="D53" s="415">
        <f t="shared" ref="D53:L53" si="5">SUM(D49:D52)</f>
        <v>1571826</v>
      </c>
      <c r="E53" s="415">
        <f t="shared" si="5"/>
        <v>669660</v>
      </c>
      <c r="F53" s="415">
        <f t="shared" si="5"/>
        <v>18105</v>
      </c>
      <c r="G53" s="415">
        <f t="shared" si="5"/>
        <v>0</v>
      </c>
      <c r="H53" s="415">
        <f t="shared" si="5"/>
        <v>30283</v>
      </c>
      <c r="I53" s="415">
        <f t="shared" si="5"/>
        <v>3271</v>
      </c>
      <c r="J53" s="415">
        <f t="shared" si="5"/>
        <v>1952</v>
      </c>
      <c r="K53" s="415">
        <f t="shared" si="5"/>
        <v>2802582</v>
      </c>
      <c r="L53" s="415">
        <f t="shared" si="5"/>
        <v>2522450</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9821600</v>
      </c>
      <c r="D55" s="418">
        <v>2063776</v>
      </c>
      <c r="E55" s="418">
        <v>288537</v>
      </c>
      <c r="F55" s="418">
        <v>64585</v>
      </c>
      <c r="G55" s="418"/>
      <c r="H55" s="418"/>
      <c r="I55" s="436"/>
      <c r="J55" s="436">
        <v>2774</v>
      </c>
      <c r="K55" s="420">
        <f>SUM(C55:J55)</f>
        <v>12241272</v>
      </c>
      <c r="L55" s="418">
        <v>11964748</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9821600</v>
      </c>
      <c r="D57" s="421">
        <f t="shared" ref="D57:K57" si="6">SUM(D55:D56)</f>
        <v>2063776</v>
      </c>
      <c r="E57" s="421">
        <f t="shared" si="6"/>
        <v>288537</v>
      </c>
      <c r="F57" s="421">
        <f t="shared" si="6"/>
        <v>64585</v>
      </c>
      <c r="G57" s="421">
        <f t="shared" si="6"/>
        <v>0</v>
      </c>
      <c r="H57" s="421">
        <f t="shared" si="6"/>
        <v>0</v>
      </c>
      <c r="I57" s="421">
        <f t="shared" si="6"/>
        <v>0</v>
      </c>
      <c r="J57" s="421">
        <f t="shared" si="6"/>
        <v>2774</v>
      </c>
      <c r="K57" s="421">
        <f t="shared" si="6"/>
        <v>12241272</v>
      </c>
      <c r="L57" s="415">
        <f>SUM(L55:L56)</f>
        <v>11964748</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v>336360</v>
      </c>
      <c r="D59" s="418">
        <v>58576</v>
      </c>
      <c r="E59" s="418">
        <v>143388</v>
      </c>
      <c r="F59" s="418">
        <v>977</v>
      </c>
      <c r="G59" s="418"/>
      <c r="H59" s="418"/>
      <c r="I59" s="436"/>
      <c r="J59" s="436"/>
      <c r="K59" s="420">
        <f t="shared" ref="K59:K64" si="7">SUM(C59:J59)</f>
        <v>539301</v>
      </c>
      <c r="L59" s="418">
        <v>562100</v>
      </c>
      <c r="M59" s="15"/>
      <c r="N59" s="15"/>
    </row>
    <row r="60" spans="1:14" s="16" customFormat="1" x14ac:dyDescent="0.2">
      <c r="A60" s="1814" t="s">
        <v>542</v>
      </c>
      <c r="B60" s="266">
        <v>2520</v>
      </c>
      <c r="C60" s="412">
        <v>520098</v>
      </c>
      <c r="D60" s="412">
        <v>127922</v>
      </c>
      <c r="E60" s="412">
        <v>36006</v>
      </c>
      <c r="F60" s="412">
        <v>9209</v>
      </c>
      <c r="G60" s="412"/>
      <c r="H60" s="412">
        <v>1827</v>
      </c>
      <c r="I60" s="436">
        <v>2000</v>
      </c>
      <c r="J60" s="436"/>
      <c r="K60" s="420">
        <f t="shared" si="7"/>
        <v>697062</v>
      </c>
      <c r="L60" s="412">
        <v>720618</v>
      </c>
      <c r="M60" s="15"/>
      <c r="N60" s="15"/>
    </row>
    <row r="61" spans="1:14" s="16" customFormat="1" x14ac:dyDescent="0.2">
      <c r="A61" s="1814" t="s">
        <v>221</v>
      </c>
      <c r="B61" s="266">
        <v>2540</v>
      </c>
      <c r="C61" s="412">
        <v>1348811</v>
      </c>
      <c r="D61" s="412">
        <v>276233</v>
      </c>
      <c r="E61" s="412">
        <v>12408</v>
      </c>
      <c r="F61" s="412">
        <v>45608</v>
      </c>
      <c r="G61" s="412"/>
      <c r="H61" s="412"/>
      <c r="I61" s="436">
        <v>13502</v>
      </c>
      <c r="J61" s="436"/>
      <c r="K61" s="420">
        <f t="shared" si="7"/>
        <v>1696562</v>
      </c>
      <c r="L61" s="412">
        <v>1635130</v>
      </c>
      <c r="M61" s="15"/>
      <c r="N61" s="15"/>
    </row>
    <row r="62" spans="1:14" s="16" customFormat="1" x14ac:dyDescent="0.2">
      <c r="A62" s="1814" t="s">
        <v>1128</v>
      </c>
      <c r="B62" s="266">
        <v>2550</v>
      </c>
      <c r="C62" s="412"/>
      <c r="D62" s="412"/>
      <c r="E62" s="412">
        <v>252</v>
      </c>
      <c r="F62" s="412"/>
      <c r="G62" s="412"/>
      <c r="H62" s="412"/>
      <c r="I62" s="436"/>
      <c r="J62" s="436"/>
      <c r="K62" s="420">
        <f t="shared" si="7"/>
        <v>252</v>
      </c>
      <c r="L62" s="412">
        <v>2000</v>
      </c>
      <c r="M62" s="15"/>
      <c r="N62" s="15"/>
    </row>
    <row r="63" spans="1:14" s="15" customFormat="1" x14ac:dyDescent="0.2">
      <c r="A63" s="1814" t="s">
        <v>107</v>
      </c>
      <c r="B63" s="266">
        <v>2560</v>
      </c>
      <c r="C63" s="412">
        <f>2742554</f>
        <v>2742554</v>
      </c>
      <c r="D63" s="412">
        <v>961492</v>
      </c>
      <c r="E63" s="412">
        <v>319006</v>
      </c>
      <c r="F63" s="412">
        <v>3483825</v>
      </c>
      <c r="G63" s="412">
        <v>284385</v>
      </c>
      <c r="H63" s="412">
        <v>1595</v>
      </c>
      <c r="I63" s="436">
        <v>30857</v>
      </c>
      <c r="J63" s="436">
        <v>8663</v>
      </c>
      <c r="K63" s="420">
        <f t="shared" si="7"/>
        <v>7832377</v>
      </c>
      <c r="L63" s="412">
        <v>8779249</v>
      </c>
    </row>
    <row r="64" spans="1:14" s="15" customFormat="1" x14ac:dyDescent="0.2">
      <c r="A64" s="1821" t="s">
        <v>108</v>
      </c>
      <c r="B64" s="267">
        <v>2570</v>
      </c>
      <c r="C64" s="418">
        <v>134022</v>
      </c>
      <c r="D64" s="418">
        <v>29810</v>
      </c>
      <c r="E64" s="418">
        <v>100817</v>
      </c>
      <c r="F64" s="418">
        <v>23527</v>
      </c>
      <c r="G64" s="418"/>
      <c r="H64" s="418">
        <v>16257</v>
      </c>
      <c r="I64" s="436">
        <v>10833</v>
      </c>
      <c r="J64" s="436"/>
      <c r="K64" s="420">
        <f t="shared" si="7"/>
        <v>315266</v>
      </c>
      <c r="L64" s="418">
        <v>355700</v>
      </c>
    </row>
    <row r="65" spans="1:14" s="16" customFormat="1" ht="12.75" customHeight="1" thickBot="1" x14ac:dyDescent="0.25">
      <c r="A65" s="887" t="s">
        <v>834</v>
      </c>
      <c r="B65" s="468" t="s">
        <v>36</v>
      </c>
      <c r="C65" s="415">
        <f>SUM(C59:C64)</f>
        <v>5081845</v>
      </c>
      <c r="D65" s="415">
        <f t="shared" ref="D65:L65" si="8">SUM(D59:D64)</f>
        <v>1454033</v>
      </c>
      <c r="E65" s="415">
        <f t="shared" si="8"/>
        <v>611877</v>
      </c>
      <c r="F65" s="415">
        <f t="shared" si="8"/>
        <v>3563146</v>
      </c>
      <c r="G65" s="415">
        <f t="shared" si="8"/>
        <v>284385</v>
      </c>
      <c r="H65" s="415">
        <f t="shared" si="8"/>
        <v>19679</v>
      </c>
      <c r="I65" s="415">
        <f t="shared" si="8"/>
        <v>57192</v>
      </c>
      <c r="J65" s="415">
        <f t="shared" si="8"/>
        <v>8663</v>
      </c>
      <c r="K65" s="415">
        <f t="shared" si="8"/>
        <v>11080820</v>
      </c>
      <c r="L65" s="415">
        <f t="shared" si="8"/>
        <v>12054797</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v>439685</v>
      </c>
      <c r="D69" s="412">
        <v>118935</v>
      </c>
      <c r="E69" s="412">
        <v>414643</v>
      </c>
      <c r="F69" s="412">
        <v>182652</v>
      </c>
      <c r="G69" s="412">
        <v>6166</v>
      </c>
      <c r="H69" s="412"/>
      <c r="I69" s="436"/>
      <c r="J69" s="436"/>
      <c r="K69" s="420">
        <f>SUM(C69:J69)</f>
        <v>1162081</v>
      </c>
      <c r="L69" s="412">
        <v>1177835</v>
      </c>
      <c r="M69" s="15"/>
      <c r="N69" s="15"/>
    </row>
    <row r="70" spans="1:14" s="16" customFormat="1" x14ac:dyDescent="0.2">
      <c r="A70" s="1814" t="s">
        <v>471</v>
      </c>
      <c r="B70" s="266">
        <v>2640</v>
      </c>
      <c r="C70" s="412">
        <v>671582</v>
      </c>
      <c r="D70" s="412">
        <v>1301880</v>
      </c>
      <c r="E70" s="412">
        <v>2165706</v>
      </c>
      <c r="F70" s="412">
        <v>19681</v>
      </c>
      <c r="G70" s="412"/>
      <c r="H70" s="412"/>
      <c r="I70" s="436">
        <v>1674</v>
      </c>
      <c r="J70" s="436"/>
      <c r="K70" s="420">
        <f>SUM(C70:J70)</f>
        <v>4160523</v>
      </c>
      <c r="L70" s="412">
        <v>4418286</v>
      </c>
      <c r="M70" s="15"/>
      <c r="N70" s="15"/>
    </row>
    <row r="71" spans="1:14" s="16" customFormat="1" x14ac:dyDescent="0.2">
      <c r="A71" s="1814" t="s">
        <v>472</v>
      </c>
      <c r="B71" s="266">
        <v>2660</v>
      </c>
      <c r="C71" s="412">
        <v>2100685</v>
      </c>
      <c r="D71" s="412">
        <v>375659</v>
      </c>
      <c r="E71" s="412">
        <v>816810</v>
      </c>
      <c r="F71" s="412">
        <v>53771</v>
      </c>
      <c r="G71" s="412"/>
      <c r="H71" s="412"/>
      <c r="I71" s="436">
        <v>25770</v>
      </c>
      <c r="J71" s="436"/>
      <c r="K71" s="420">
        <f>SUM(C71:J71)</f>
        <v>3372695</v>
      </c>
      <c r="L71" s="412">
        <v>3373700</v>
      </c>
      <c r="M71" s="15"/>
      <c r="N71" s="15"/>
    </row>
    <row r="72" spans="1:14" s="16" customFormat="1" ht="12.75" customHeight="1" thickBot="1" x14ac:dyDescent="0.25">
      <c r="A72" s="887" t="s">
        <v>38</v>
      </c>
      <c r="B72" s="465" t="s">
        <v>37</v>
      </c>
      <c r="C72" s="415">
        <f>SUM(C67:C71)</f>
        <v>3211952</v>
      </c>
      <c r="D72" s="415">
        <f t="shared" ref="D72:K72" si="9">SUM(D67:D71)</f>
        <v>1796474</v>
      </c>
      <c r="E72" s="415">
        <f t="shared" si="9"/>
        <v>3397159</v>
      </c>
      <c r="F72" s="415">
        <f t="shared" si="9"/>
        <v>256104</v>
      </c>
      <c r="G72" s="415">
        <f t="shared" si="9"/>
        <v>6166</v>
      </c>
      <c r="H72" s="415">
        <f t="shared" si="9"/>
        <v>0</v>
      </c>
      <c r="I72" s="415">
        <f t="shared" si="9"/>
        <v>27444</v>
      </c>
      <c r="J72" s="415">
        <f t="shared" si="9"/>
        <v>0</v>
      </c>
      <c r="K72" s="415">
        <f t="shared" si="9"/>
        <v>8695299</v>
      </c>
      <c r="L72" s="415">
        <f>SUM(L67:L71)</f>
        <v>8969821</v>
      </c>
      <c r="M72" s="15"/>
      <c r="N72" s="15"/>
    </row>
    <row r="73" spans="1:14" s="16" customFormat="1" ht="14.25" thickTop="1" thickBot="1" x14ac:dyDescent="0.25">
      <c r="A73" s="1822" t="s">
        <v>1155</v>
      </c>
      <c r="B73" s="1806" t="s">
        <v>672</v>
      </c>
      <c r="C73" s="423"/>
      <c r="D73" s="423"/>
      <c r="E73" s="423">
        <v>4842</v>
      </c>
      <c r="F73" s="423">
        <v>5706</v>
      </c>
      <c r="G73" s="423"/>
      <c r="H73" s="423"/>
      <c r="I73" s="429"/>
      <c r="J73" s="429"/>
      <c r="K73" s="415">
        <f>SUM(C73:J73)</f>
        <v>10548</v>
      </c>
      <c r="L73" s="424">
        <v>14900</v>
      </c>
      <c r="M73" s="15"/>
      <c r="N73" s="15"/>
    </row>
    <row r="74" spans="1:14" ht="12.75" customHeight="1" thickTop="1" thickBot="1" x14ac:dyDescent="0.25">
      <c r="A74" s="887" t="s">
        <v>971</v>
      </c>
      <c r="B74" s="1805">
        <v>2000</v>
      </c>
      <c r="C74" s="425">
        <f>SUM(C42,C47,C53,C57,C65,C72,C73)</f>
        <v>31520404</v>
      </c>
      <c r="D74" s="425">
        <f t="shared" ref="D74:K74" si="10">SUM(D42,D47,D53,D57,D65,D72,D73)</f>
        <v>8989727</v>
      </c>
      <c r="E74" s="425">
        <f t="shared" si="10"/>
        <v>6768063</v>
      </c>
      <c r="F74" s="425">
        <f t="shared" si="10"/>
        <v>4329737</v>
      </c>
      <c r="G74" s="425">
        <f t="shared" si="10"/>
        <v>314472</v>
      </c>
      <c r="H74" s="425">
        <f t="shared" si="10"/>
        <v>52182</v>
      </c>
      <c r="I74" s="425">
        <f t="shared" si="10"/>
        <v>194580</v>
      </c>
      <c r="J74" s="425">
        <f t="shared" si="10"/>
        <v>13389</v>
      </c>
      <c r="K74" s="425">
        <f t="shared" si="10"/>
        <v>52182554</v>
      </c>
      <c r="L74" s="425">
        <f>SUM(L42,L47,L53,L57,L65,L72,L73)</f>
        <v>53460628</v>
      </c>
    </row>
    <row r="75" spans="1:14" s="24" customFormat="1" ht="18" customHeight="1" thickTop="1" thickBot="1" x14ac:dyDescent="0.25">
      <c r="A75" s="1813" t="s">
        <v>50</v>
      </c>
      <c r="B75" s="1807" t="s">
        <v>673</v>
      </c>
      <c r="C75" s="423">
        <f>117771</f>
        <v>117771</v>
      </c>
      <c r="D75" s="423">
        <v>49272</v>
      </c>
      <c r="E75" s="423">
        <v>31740</v>
      </c>
      <c r="F75" s="423">
        <v>12227</v>
      </c>
      <c r="G75" s="423"/>
      <c r="H75" s="423"/>
      <c r="I75" s="429"/>
      <c r="J75" s="429"/>
      <c r="K75" s="415">
        <f>SUM(C75:J75)</f>
        <v>211010</v>
      </c>
      <c r="L75" s="424">
        <v>274909</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c r="I79" s="507"/>
      <c r="J79" s="507"/>
      <c r="K79" s="414">
        <f t="shared" si="11"/>
        <v>0</v>
      </c>
      <c r="L79" s="412"/>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127596285</v>
      </c>
      <c r="D114" s="415">
        <f t="shared" ref="D114:K114" si="13">SUM(D33,D74,D75,D102,D112,D113)</f>
        <v>26921349</v>
      </c>
      <c r="E114" s="415">
        <f t="shared" si="13"/>
        <v>10056158</v>
      </c>
      <c r="F114" s="415">
        <f t="shared" si="13"/>
        <v>6400380</v>
      </c>
      <c r="G114" s="415">
        <f t="shared" si="13"/>
        <v>329118</v>
      </c>
      <c r="H114" s="415">
        <f>SUM(H33,H74,H75,H102,H112,H113)</f>
        <v>7265250</v>
      </c>
      <c r="I114" s="415">
        <f t="shared" si="13"/>
        <v>412286</v>
      </c>
      <c r="J114" s="415">
        <f t="shared" si="13"/>
        <v>74533</v>
      </c>
      <c r="K114" s="415">
        <f t="shared" si="13"/>
        <v>179055359</v>
      </c>
      <c r="L114" s="415">
        <f>SUM(L33,L74,L75,L102,L112,L113)</f>
        <v>180994399</v>
      </c>
    </row>
    <row r="115" spans="1:14" ht="23.25" thickTop="1" x14ac:dyDescent="0.2">
      <c r="A115" s="1826" t="s">
        <v>1176</v>
      </c>
      <c r="B115" s="892"/>
      <c r="C115" s="416"/>
      <c r="D115" s="416"/>
      <c r="E115" s="416"/>
      <c r="F115" s="416"/>
      <c r="G115" s="416"/>
      <c r="H115" s="416"/>
      <c r="I115" s="416"/>
      <c r="J115" s="416"/>
      <c r="K115" s="440">
        <f>'Revenues 9-14'!C275-'Expenditures 15-22'!K114</f>
        <v>2636592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8" t="s">
        <v>336</v>
      </c>
      <c r="B117" s="223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v>24988</v>
      </c>
      <c r="E123" s="412">
        <v>213621</v>
      </c>
      <c r="F123" s="412"/>
      <c r="G123" s="412">
        <v>3226144</v>
      </c>
      <c r="H123" s="412"/>
      <c r="I123" s="436">
        <v>391111</v>
      </c>
      <c r="J123" s="436"/>
      <c r="K123" s="415">
        <f>SUM(C123:J123)</f>
        <v>3855864</v>
      </c>
      <c r="L123" s="412">
        <v>4424500</v>
      </c>
    </row>
    <row r="124" spans="1:14" ht="14.25" thickTop="1" thickBot="1" x14ac:dyDescent="0.25">
      <c r="A124" s="1814" t="s">
        <v>221</v>
      </c>
      <c r="B124" s="266">
        <v>2540</v>
      </c>
      <c r="C124" s="412">
        <v>4940678</v>
      </c>
      <c r="D124" s="412">
        <v>815728</v>
      </c>
      <c r="E124" s="412">
        <v>5333362</v>
      </c>
      <c r="F124" s="412">
        <v>3467141</v>
      </c>
      <c r="G124" s="412">
        <v>204983</v>
      </c>
      <c r="H124" s="412"/>
      <c r="I124" s="436">
        <v>187392</v>
      </c>
      <c r="J124" s="436">
        <v>602</v>
      </c>
      <c r="K124" s="415">
        <f>SUM(C124:J124)</f>
        <v>14949886</v>
      </c>
      <c r="L124" s="412">
        <v>14839930</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4940678</v>
      </c>
      <c r="D127" s="415">
        <f t="shared" ref="D127:L127" si="14">SUM(D122:D126)</f>
        <v>840716</v>
      </c>
      <c r="E127" s="415">
        <f t="shared" si="14"/>
        <v>5546983</v>
      </c>
      <c r="F127" s="415">
        <f t="shared" si="14"/>
        <v>3467141</v>
      </c>
      <c r="G127" s="415">
        <f t="shared" si="14"/>
        <v>3431127</v>
      </c>
      <c r="H127" s="415">
        <f t="shared" si="14"/>
        <v>0</v>
      </c>
      <c r="I127" s="415">
        <f t="shared" si="14"/>
        <v>578503</v>
      </c>
      <c r="J127" s="415">
        <f t="shared" si="14"/>
        <v>602</v>
      </c>
      <c r="K127" s="415">
        <f t="shared" si="14"/>
        <v>18805750</v>
      </c>
      <c r="L127" s="415">
        <f t="shared" si="14"/>
        <v>19264430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4940678</v>
      </c>
      <c r="D129" s="425">
        <f t="shared" ref="D129:L129" si="15">SUM(D120,D127,D128)</f>
        <v>840716</v>
      </c>
      <c r="E129" s="425">
        <f t="shared" si="15"/>
        <v>5546983</v>
      </c>
      <c r="F129" s="425">
        <f t="shared" si="15"/>
        <v>3467141</v>
      </c>
      <c r="G129" s="425">
        <f t="shared" si="15"/>
        <v>3431127</v>
      </c>
      <c r="H129" s="425">
        <f t="shared" si="15"/>
        <v>0</v>
      </c>
      <c r="I129" s="425">
        <f t="shared" si="15"/>
        <v>578503</v>
      </c>
      <c r="J129" s="425">
        <f t="shared" si="15"/>
        <v>602</v>
      </c>
      <c r="K129" s="425">
        <f t="shared" si="15"/>
        <v>18805750</v>
      </c>
      <c r="L129" s="425">
        <f t="shared" si="15"/>
        <v>19264430</v>
      </c>
    </row>
    <row r="130" spans="1:14" ht="18" customHeight="1" thickTop="1" thickBot="1" x14ac:dyDescent="0.25">
      <c r="A130" s="1813" t="s">
        <v>1224</v>
      </c>
      <c r="B130" s="1807" t="s">
        <v>673</v>
      </c>
      <c r="C130" s="424">
        <v>8178</v>
      </c>
      <c r="D130" s="424"/>
      <c r="E130" s="424"/>
      <c r="F130" s="424"/>
      <c r="G130" s="424"/>
      <c r="H130" s="424"/>
      <c r="I130" s="429"/>
      <c r="J130" s="429"/>
      <c r="K130" s="415">
        <f>SUM(C130:J130)</f>
        <v>8178</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49" t="s">
        <v>723</v>
      </c>
      <c r="B150" s="2250"/>
      <c r="C150" s="415">
        <f>SUM(C129,C130,C138,C148,C149)</f>
        <v>4948856</v>
      </c>
      <c r="D150" s="415">
        <f t="shared" ref="D150:K150" si="16">SUM(D129,D130,D138,D148,D149)</f>
        <v>840716</v>
      </c>
      <c r="E150" s="415">
        <f t="shared" si="16"/>
        <v>5546983</v>
      </c>
      <c r="F150" s="415">
        <f t="shared" si="16"/>
        <v>3467141</v>
      </c>
      <c r="G150" s="415">
        <f t="shared" si="16"/>
        <v>3431127</v>
      </c>
      <c r="H150" s="415">
        <f t="shared" si="16"/>
        <v>0</v>
      </c>
      <c r="I150" s="415">
        <f t="shared" si="16"/>
        <v>578503</v>
      </c>
      <c r="J150" s="415">
        <f t="shared" si="16"/>
        <v>602</v>
      </c>
      <c r="K150" s="415">
        <f t="shared" si="16"/>
        <v>18813928</v>
      </c>
      <c r="L150" s="415">
        <f>SUM(L129,L130,L138,L148,L149)</f>
        <v>19264430</v>
      </c>
    </row>
    <row r="151" spans="1:14" ht="12.75" customHeight="1" thickTop="1" x14ac:dyDescent="0.2">
      <c r="A151" s="2245" t="s">
        <v>1402</v>
      </c>
      <c r="B151" s="2246"/>
      <c r="C151" s="416"/>
      <c r="D151" s="416"/>
      <c r="E151" s="416"/>
      <c r="F151" s="416"/>
      <c r="G151" s="416"/>
      <c r="H151" s="416"/>
      <c r="I151" s="416"/>
      <c r="J151" s="413"/>
      <c r="K151" s="440">
        <f>'Revenues 9-14'!D275-'Expenditures 15-22'!K150</f>
        <v>-2093944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8" t="s">
        <v>724</v>
      </c>
      <c r="B153" s="213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4362495</v>
      </c>
      <c r="I163" s="413"/>
      <c r="J163" s="413"/>
      <c r="K163" s="414">
        <f>SUM(C163:H163)</f>
        <v>4362495</v>
      </c>
      <c r="L163" s="1864">
        <v>10722800</v>
      </c>
    </row>
    <row r="164" spans="1:14" ht="33.75" customHeight="1" x14ac:dyDescent="0.2">
      <c r="A164" s="1834" t="s">
        <v>293</v>
      </c>
      <c r="B164" s="536" t="s">
        <v>32</v>
      </c>
      <c r="C164" s="413"/>
      <c r="D164" s="413"/>
      <c r="E164" s="413"/>
      <c r="F164" s="413"/>
      <c r="G164" s="413"/>
      <c r="H164" s="1867">
        <v>23368397</v>
      </c>
      <c r="I164" s="413"/>
      <c r="J164" s="413"/>
      <c r="K164" s="414">
        <f>SUM(C164:J164)</f>
        <v>23368397</v>
      </c>
      <c r="L164" s="1867">
        <v>17213500</v>
      </c>
    </row>
    <row r="165" spans="1:14" ht="13.5" customHeight="1" thickBot="1" x14ac:dyDescent="0.25">
      <c r="A165" s="1818" t="s">
        <v>884</v>
      </c>
      <c r="B165" s="537" t="s">
        <v>88</v>
      </c>
      <c r="C165" s="413"/>
      <c r="D165" s="413"/>
      <c r="E165" s="426"/>
      <c r="F165" s="413"/>
      <c r="G165" s="413"/>
      <c r="H165" s="1867">
        <v>2626</v>
      </c>
      <c r="I165" s="507"/>
      <c r="J165" s="413"/>
      <c r="K165" s="414">
        <f>SUM(C165:J165)</f>
        <v>2626</v>
      </c>
      <c r="L165" s="1867">
        <v>3000</v>
      </c>
    </row>
    <row r="166" spans="1:14" ht="12.75" customHeight="1" thickTop="1" thickBot="1" x14ac:dyDescent="0.25">
      <c r="A166" s="887" t="s">
        <v>742</v>
      </c>
      <c r="B166" s="468" t="s">
        <v>581</v>
      </c>
      <c r="C166" s="413"/>
      <c r="D166" s="413"/>
      <c r="E166" s="428">
        <f>SUM(E162,E163,E164,E165)</f>
        <v>0</v>
      </c>
      <c r="F166" s="413"/>
      <c r="G166" s="413"/>
      <c r="H166" s="425">
        <f>SUM(H162,H163,H164,H165)</f>
        <v>27733518</v>
      </c>
      <c r="I166" s="437"/>
      <c r="J166" s="413"/>
      <c r="K166" s="425">
        <f>SUM(K162,K163,K164,K165)</f>
        <v>27733518</v>
      </c>
      <c r="L166" s="425">
        <f>SUM(L162,L163,L164,L165)</f>
        <v>27939300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27733518</v>
      </c>
      <c r="I168" s="437"/>
      <c r="J168" s="413"/>
      <c r="K168" s="425">
        <f>SUM(K154,K166,K167)</f>
        <v>27733518</v>
      </c>
      <c r="L168" s="425">
        <f>SUM(L154,L166,L167)</f>
        <v>27939300</v>
      </c>
    </row>
    <row r="169" spans="1:14" ht="23.25" thickTop="1" x14ac:dyDescent="0.2">
      <c r="A169" s="1826" t="s">
        <v>1176</v>
      </c>
      <c r="B169" s="467"/>
      <c r="C169" s="413"/>
      <c r="D169" s="413"/>
      <c r="E169" s="413"/>
      <c r="F169" s="413"/>
      <c r="G169" s="413"/>
      <c r="H169" s="416"/>
      <c r="I169" s="413"/>
      <c r="J169" s="413"/>
      <c r="K169" s="440">
        <f>'Revenues 9-14'!E275-'Expenditures 15-22'!K168</f>
        <v>-1047716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7092034</v>
      </c>
      <c r="D176" s="412">
        <v>1177259</v>
      </c>
      <c r="E176" s="412">
        <v>3397190</v>
      </c>
      <c r="F176" s="412">
        <v>803224</v>
      </c>
      <c r="G176" s="412"/>
      <c r="H176" s="412"/>
      <c r="I176" s="436">
        <v>7558</v>
      </c>
      <c r="J176" s="436">
        <v>19725</v>
      </c>
      <c r="K176" s="414">
        <f>SUM(C176:J176)</f>
        <v>12496990</v>
      </c>
      <c r="L176" s="412">
        <v>12870782</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7092034</v>
      </c>
      <c r="D178" s="425">
        <f t="shared" ref="D178:J178" si="17">SUM(D174,D176,D177)</f>
        <v>1177259</v>
      </c>
      <c r="E178" s="425">
        <f t="shared" si="17"/>
        <v>3397190</v>
      </c>
      <c r="F178" s="425">
        <f t="shared" si="17"/>
        <v>803224</v>
      </c>
      <c r="G178" s="425">
        <f t="shared" si="17"/>
        <v>0</v>
      </c>
      <c r="H178" s="425">
        <f t="shared" si="17"/>
        <v>0</v>
      </c>
      <c r="I178" s="425">
        <f t="shared" si="17"/>
        <v>7558</v>
      </c>
      <c r="J178" s="425">
        <f t="shared" si="17"/>
        <v>19725</v>
      </c>
      <c r="K178" s="425">
        <f>SUM(K174,K176,K177)</f>
        <v>12496990</v>
      </c>
      <c r="L178" s="425">
        <f>SUM(L174, L176:L177)</f>
        <v>12870782</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7092034</v>
      </c>
      <c r="D204" s="415">
        <f>SUM(D178,D179)</f>
        <v>1177259</v>
      </c>
      <c r="E204" s="415">
        <f>SUM(E178,E179,E190)</f>
        <v>3397190</v>
      </c>
      <c r="F204" s="415">
        <f>SUM(F178,F179)</f>
        <v>803224</v>
      </c>
      <c r="G204" s="415">
        <f>SUM(G178,G179)</f>
        <v>0</v>
      </c>
      <c r="H204" s="415">
        <f>SUM(H178,H179,H190,H202,H203)</f>
        <v>0</v>
      </c>
      <c r="I204" s="415">
        <f>SUM(I178,I179)</f>
        <v>7558</v>
      </c>
      <c r="J204" s="415">
        <f>SUM(J178,J179)</f>
        <v>19725</v>
      </c>
      <c r="K204" s="414">
        <f>SUM(K178,K179,K190,K202,K203)</f>
        <v>12496990</v>
      </c>
      <c r="L204" s="415">
        <f>SUM(L178,L179,L190,L202,L203)</f>
        <v>12870782</v>
      </c>
    </row>
    <row r="205" spans="1:14" ht="23.25" thickTop="1" x14ac:dyDescent="0.2">
      <c r="A205" s="1826" t="s">
        <v>1176</v>
      </c>
      <c r="B205" s="467"/>
      <c r="C205" s="416"/>
      <c r="D205" s="416"/>
      <c r="E205" s="416"/>
      <c r="F205" s="416"/>
      <c r="G205" s="416"/>
      <c r="H205" s="416"/>
      <c r="I205" s="413"/>
      <c r="J205" s="413"/>
      <c r="K205" s="440">
        <f>'Revenues 9-14'!F275-'Expenditures 15-22'!K204</f>
        <v>-1433171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2" t="s">
        <v>1140</v>
      </c>
      <c r="B207" s="225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1038146</v>
      </c>
      <c r="E209" s="413"/>
      <c r="F209" s="413"/>
      <c r="G209" s="413"/>
      <c r="H209" s="413"/>
      <c r="I209" s="413"/>
      <c r="J209" s="413"/>
      <c r="K209" s="414">
        <f>D209</f>
        <v>1038146</v>
      </c>
      <c r="L209" s="412">
        <v>870985</v>
      </c>
    </row>
    <row r="210" spans="1:12" x14ac:dyDescent="0.2">
      <c r="A210" s="1814" t="s">
        <v>171</v>
      </c>
      <c r="B210" s="266" t="s">
        <v>1142</v>
      </c>
      <c r="C210" s="413"/>
      <c r="D210" s="436">
        <v>24230</v>
      </c>
      <c r="E210" s="413"/>
      <c r="F210" s="413"/>
      <c r="G210" s="413"/>
      <c r="H210" s="413"/>
      <c r="I210" s="413"/>
      <c r="J210" s="413"/>
      <c r="K210" s="414">
        <f t="shared" ref="K210:K222" si="19">D210</f>
        <v>24230</v>
      </c>
      <c r="L210" s="412">
        <v>16905</v>
      </c>
    </row>
    <row r="211" spans="1:12" x14ac:dyDescent="0.2">
      <c r="A211" s="1814" t="s">
        <v>172</v>
      </c>
      <c r="B211" s="266">
        <v>1200</v>
      </c>
      <c r="C211" s="413"/>
      <c r="D211" s="412">
        <v>1034814</v>
      </c>
      <c r="E211" s="413"/>
      <c r="F211" s="413"/>
      <c r="G211" s="413"/>
      <c r="H211" s="413"/>
      <c r="I211" s="413"/>
      <c r="J211" s="413"/>
      <c r="K211" s="414">
        <f t="shared" si="19"/>
        <v>1034814</v>
      </c>
      <c r="L211" s="412">
        <v>1193605</v>
      </c>
    </row>
    <row r="212" spans="1:12" x14ac:dyDescent="0.2">
      <c r="A212" s="1814" t="s">
        <v>317</v>
      </c>
      <c r="B212" s="266" t="s">
        <v>1143</v>
      </c>
      <c r="C212" s="413"/>
      <c r="D212" s="436">
        <v>96505</v>
      </c>
      <c r="E212" s="413"/>
      <c r="F212" s="413"/>
      <c r="G212" s="413"/>
      <c r="H212" s="413"/>
      <c r="I212" s="413"/>
      <c r="J212" s="413"/>
      <c r="K212" s="414">
        <f t="shared" si="19"/>
        <v>96505</v>
      </c>
      <c r="L212" s="412"/>
    </row>
    <row r="213" spans="1:12" x14ac:dyDescent="0.2">
      <c r="A213" s="1814" t="s">
        <v>318</v>
      </c>
      <c r="B213" s="266">
        <v>1250</v>
      </c>
      <c r="C213" s="413"/>
      <c r="D213" s="412">
        <v>22535</v>
      </c>
      <c r="E213" s="413"/>
      <c r="F213" s="413"/>
      <c r="G213" s="413"/>
      <c r="H213" s="413"/>
      <c r="I213" s="413"/>
      <c r="J213" s="413"/>
      <c r="K213" s="414">
        <f t="shared" si="19"/>
        <v>22535</v>
      </c>
      <c r="L213" s="412"/>
    </row>
    <row r="214" spans="1:12" x14ac:dyDescent="0.2">
      <c r="A214" s="1814" t="s">
        <v>319</v>
      </c>
      <c r="B214" s="266" t="s">
        <v>169</v>
      </c>
      <c r="C214" s="413"/>
      <c r="D214" s="436">
        <v>3676</v>
      </c>
      <c r="E214" s="413"/>
      <c r="F214" s="413"/>
      <c r="G214" s="413"/>
      <c r="H214" s="413"/>
      <c r="I214" s="413"/>
      <c r="J214" s="413"/>
      <c r="K214" s="414">
        <f t="shared" si="19"/>
        <v>3676</v>
      </c>
      <c r="L214" s="412"/>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c r="E216" s="413"/>
      <c r="F216" s="413"/>
      <c r="G216" s="413"/>
      <c r="H216" s="413"/>
      <c r="I216" s="413"/>
      <c r="J216" s="413"/>
      <c r="K216" s="414">
        <f t="shared" si="19"/>
        <v>0</v>
      </c>
      <c r="L216" s="412"/>
    </row>
    <row r="217" spans="1:12" x14ac:dyDescent="0.2">
      <c r="A217" s="1814" t="s">
        <v>1138</v>
      </c>
      <c r="B217" s="266">
        <v>1500</v>
      </c>
      <c r="C217" s="413"/>
      <c r="D217" s="412">
        <v>120850</v>
      </c>
      <c r="E217" s="413"/>
      <c r="F217" s="413"/>
      <c r="G217" s="413"/>
      <c r="H217" s="413"/>
      <c r="I217" s="413"/>
      <c r="J217" s="413"/>
      <c r="K217" s="414">
        <f t="shared" si="19"/>
        <v>120850</v>
      </c>
      <c r="L217" s="412">
        <v>123780</v>
      </c>
    </row>
    <row r="218" spans="1:12" x14ac:dyDescent="0.2">
      <c r="A218" s="1814" t="s">
        <v>1139</v>
      </c>
      <c r="B218" s="266">
        <v>1600</v>
      </c>
      <c r="C218" s="413"/>
      <c r="D218" s="412">
        <v>88022</v>
      </c>
      <c r="E218" s="413"/>
      <c r="F218" s="413"/>
      <c r="G218" s="413"/>
      <c r="H218" s="413"/>
      <c r="I218" s="413"/>
      <c r="J218" s="413"/>
      <c r="K218" s="414">
        <f t="shared" si="19"/>
        <v>88022</v>
      </c>
      <c r="L218" s="412">
        <v>91740</v>
      </c>
    </row>
    <row r="219" spans="1:12" x14ac:dyDescent="0.2">
      <c r="A219" s="1814" t="s">
        <v>1164</v>
      </c>
      <c r="B219" s="266">
        <v>1650</v>
      </c>
      <c r="C219" s="413"/>
      <c r="D219" s="412">
        <v>7871</v>
      </c>
      <c r="E219" s="413"/>
      <c r="F219" s="413"/>
      <c r="G219" s="413"/>
      <c r="H219" s="413"/>
      <c r="I219" s="413"/>
      <c r="J219" s="413"/>
      <c r="K219" s="414">
        <f t="shared" si="19"/>
        <v>7871</v>
      </c>
      <c r="L219" s="412">
        <v>3275</v>
      </c>
    </row>
    <row r="220" spans="1:12" x14ac:dyDescent="0.2">
      <c r="A220" s="1814" t="s">
        <v>840</v>
      </c>
      <c r="B220" s="266" t="s">
        <v>170</v>
      </c>
      <c r="C220" s="413"/>
      <c r="D220" s="436">
        <v>7115</v>
      </c>
      <c r="E220" s="413"/>
      <c r="F220" s="413"/>
      <c r="G220" s="413"/>
      <c r="H220" s="413"/>
      <c r="I220" s="413"/>
      <c r="J220" s="413"/>
      <c r="K220" s="414">
        <f t="shared" si="19"/>
        <v>7115</v>
      </c>
      <c r="L220" s="412">
        <v>8850</v>
      </c>
    </row>
    <row r="221" spans="1:12" x14ac:dyDescent="0.2">
      <c r="A221" s="1814" t="s">
        <v>1284</v>
      </c>
      <c r="B221" s="266">
        <v>1800</v>
      </c>
      <c r="C221" s="413"/>
      <c r="D221" s="412">
        <v>80634</v>
      </c>
      <c r="E221" s="413"/>
      <c r="F221" s="413"/>
      <c r="G221" s="413"/>
      <c r="H221" s="413"/>
      <c r="I221" s="413"/>
      <c r="J221" s="413"/>
      <c r="K221" s="414">
        <f t="shared" si="19"/>
        <v>80634</v>
      </c>
      <c r="L221" s="412">
        <v>81120</v>
      </c>
    </row>
    <row r="222" spans="1:12" x14ac:dyDescent="0.2">
      <c r="A222" s="1814" t="s">
        <v>1285</v>
      </c>
      <c r="B222" s="266">
        <v>1900</v>
      </c>
      <c r="C222" s="413"/>
      <c r="D222" s="412">
        <v>6519</v>
      </c>
      <c r="E222" s="413"/>
      <c r="F222" s="413"/>
      <c r="G222" s="413"/>
      <c r="H222" s="413"/>
      <c r="I222" s="413"/>
      <c r="J222" s="413"/>
      <c r="K222" s="414">
        <f t="shared" si="19"/>
        <v>6519</v>
      </c>
      <c r="L222" s="412">
        <v>14550</v>
      </c>
    </row>
    <row r="223" spans="1:12" ht="12.75" customHeight="1" thickBot="1" x14ac:dyDescent="0.25">
      <c r="A223" s="887" t="s">
        <v>830</v>
      </c>
      <c r="B223" s="465" t="s">
        <v>668</v>
      </c>
      <c r="C223" s="413"/>
      <c r="D223" s="415">
        <f>SUM(D209:D222)</f>
        <v>2530917</v>
      </c>
      <c r="E223" s="413"/>
      <c r="F223" s="413"/>
      <c r="G223" s="413"/>
      <c r="H223" s="413"/>
      <c r="I223" s="413"/>
      <c r="J223" s="413"/>
      <c r="K223" s="415">
        <f>SUM(K209:K222)</f>
        <v>2530917</v>
      </c>
      <c r="L223" s="415">
        <f>SUM(L209:L222)</f>
        <v>2404810</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72975</v>
      </c>
      <c r="E226" s="413"/>
      <c r="F226" s="413"/>
      <c r="G226" s="413"/>
      <c r="H226" s="413"/>
      <c r="I226" s="413"/>
      <c r="J226" s="413"/>
      <c r="K226" s="414">
        <f t="shared" ref="K226:K231" si="20">D226</f>
        <v>72975</v>
      </c>
      <c r="L226" s="412">
        <v>72920</v>
      </c>
    </row>
    <row r="227" spans="1:12" x14ac:dyDescent="0.2">
      <c r="A227" s="1814" t="s">
        <v>1287</v>
      </c>
      <c r="B227" s="266">
        <v>2120</v>
      </c>
      <c r="C227" s="413"/>
      <c r="D227" s="412">
        <v>28583</v>
      </c>
      <c r="E227" s="413"/>
      <c r="F227" s="413"/>
      <c r="G227" s="413"/>
      <c r="H227" s="413"/>
      <c r="I227" s="413"/>
      <c r="J227" s="413"/>
      <c r="K227" s="414">
        <f t="shared" si="20"/>
        <v>28583</v>
      </c>
      <c r="L227" s="412">
        <v>27990</v>
      </c>
    </row>
    <row r="228" spans="1:12" x14ac:dyDescent="0.2">
      <c r="A228" s="1814" t="s">
        <v>222</v>
      </c>
      <c r="B228" s="266">
        <v>2130</v>
      </c>
      <c r="C228" s="413"/>
      <c r="D228" s="412">
        <v>91413</v>
      </c>
      <c r="E228" s="413"/>
      <c r="F228" s="413"/>
      <c r="G228" s="413"/>
      <c r="H228" s="413"/>
      <c r="I228" s="413"/>
      <c r="J228" s="413"/>
      <c r="K228" s="414">
        <f t="shared" si="20"/>
        <v>91413</v>
      </c>
      <c r="L228" s="412">
        <v>91310</v>
      </c>
    </row>
    <row r="229" spans="1:12" x14ac:dyDescent="0.2">
      <c r="A229" s="1814" t="s">
        <v>223</v>
      </c>
      <c r="B229" s="266">
        <v>2140</v>
      </c>
      <c r="C229" s="413"/>
      <c r="D229" s="412">
        <v>24796</v>
      </c>
      <c r="E229" s="413"/>
      <c r="F229" s="413"/>
      <c r="G229" s="413"/>
      <c r="H229" s="413"/>
      <c r="I229" s="413"/>
      <c r="J229" s="413"/>
      <c r="K229" s="414">
        <f t="shared" si="20"/>
        <v>24796</v>
      </c>
      <c r="L229" s="412">
        <v>23175</v>
      </c>
    </row>
    <row r="230" spans="1:12" x14ac:dyDescent="0.2">
      <c r="A230" s="1814" t="s">
        <v>224</v>
      </c>
      <c r="B230" s="266">
        <v>2150</v>
      </c>
      <c r="C230" s="413"/>
      <c r="D230" s="412">
        <v>28246</v>
      </c>
      <c r="E230" s="413"/>
      <c r="F230" s="413"/>
      <c r="G230" s="413"/>
      <c r="H230" s="413"/>
      <c r="I230" s="413"/>
      <c r="J230" s="413"/>
      <c r="K230" s="414">
        <f t="shared" si="20"/>
        <v>28246</v>
      </c>
      <c r="L230" s="412">
        <v>23675</v>
      </c>
    </row>
    <row r="231" spans="1:12" x14ac:dyDescent="0.2">
      <c r="A231" s="1814" t="s">
        <v>173</v>
      </c>
      <c r="B231" s="266">
        <v>2190</v>
      </c>
      <c r="C231" s="413"/>
      <c r="D231" s="412">
        <v>965</v>
      </c>
      <c r="E231" s="413"/>
      <c r="F231" s="413"/>
      <c r="G231" s="413"/>
      <c r="H231" s="413"/>
      <c r="I231" s="413"/>
      <c r="J231" s="413"/>
      <c r="K231" s="414">
        <f t="shared" si="20"/>
        <v>965</v>
      </c>
      <c r="L231" s="412"/>
    </row>
    <row r="232" spans="1:12" ht="12.75" customHeight="1" thickBot="1" x14ac:dyDescent="0.25">
      <c r="A232" s="887" t="s">
        <v>658</v>
      </c>
      <c r="B232" s="465" t="s">
        <v>831</v>
      </c>
      <c r="C232" s="413"/>
      <c r="D232" s="415">
        <f>SUM(D226:D231)</f>
        <v>246978</v>
      </c>
      <c r="E232" s="413"/>
      <c r="F232" s="413"/>
      <c r="G232" s="413"/>
      <c r="H232" s="413"/>
      <c r="I232" s="413"/>
      <c r="J232" s="413"/>
      <c r="K232" s="415">
        <f>SUM(K226:K231)</f>
        <v>246978</v>
      </c>
      <c r="L232" s="415">
        <f>SUM(L226:L231)</f>
        <v>239070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69935</v>
      </c>
      <c r="E234" s="413"/>
      <c r="F234" s="413"/>
      <c r="G234" s="413"/>
      <c r="H234" s="413"/>
      <c r="I234" s="413"/>
      <c r="J234" s="413"/>
      <c r="K234" s="420">
        <f>D234</f>
        <v>69935</v>
      </c>
      <c r="L234" s="418">
        <v>64900</v>
      </c>
    </row>
    <row r="235" spans="1:12" x14ac:dyDescent="0.2">
      <c r="A235" s="1814" t="s">
        <v>975</v>
      </c>
      <c r="B235" s="266">
        <v>2220</v>
      </c>
      <c r="C235" s="413"/>
      <c r="D235" s="412">
        <v>14978</v>
      </c>
      <c r="E235" s="413"/>
      <c r="F235" s="413"/>
      <c r="G235" s="413"/>
      <c r="H235" s="413"/>
      <c r="I235" s="413"/>
      <c r="J235" s="413"/>
      <c r="K235" s="420">
        <f>D235</f>
        <v>14978</v>
      </c>
      <c r="L235" s="412">
        <v>17495</v>
      </c>
    </row>
    <row r="236" spans="1:12" x14ac:dyDescent="0.2">
      <c r="A236" s="1814" t="s">
        <v>976</v>
      </c>
      <c r="B236" s="266">
        <v>2230</v>
      </c>
      <c r="C236" s="413"/>
      <c r="D236" s="412">
        <v>10685</v>
      </c>
      <c r="E236" s="413"/>
      <c r="F236" s="413"/>
      <c r="G236" s="413"/>
      <c r="H236" s="413"/>
      <c r="I236" s="413"/>
      <c r="J236" s="413"/>
      <c r="K236" s="420">
        <f>D236</f>
        <v>10685</v>
      </c>
      <c r="L236" s="412">
        <v>2985</v>
      </c>
    </row>
    <row r="237" spans="1:12" ht="12.75" customHeight="1" thickBot="1" x14ac:dyDescent="0.25">
      <c r="A237" s="1840" t="s">
        <v>659</v>
      </c>
      <c r="B237" s="878">
        <v>2200</v>
      </c>
      <c r="C237" s="413"/>
      <c r="D237" s="415">
        <f>SUM(D234:D236)</f>
        <v>95598</v>
      </c>
      <c r="E237" s="413"/>
      <c r="F237" s="413"/>
      <c r="G237" s="413"/>
      <c r="H237" s="413"/>
      <c r="I237" s="413"/>
      <c r="J237" s="413"/>
      <c r="K237" s="415">
        <f>SUM(K234:K236)</f>
        <v>95598</v>
      </c>
      <c r="L237" s="415">
        <f>SUM(L234:L236)</f>
        <v>85380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19963</v>
      </c>
      <c r="E239" s="413"/>
      <c r="F239" s="413"/>
      <c r="G239" s="413"/>
      <c r="H239" s="413"/>
      <c r="I239" s="413"/>
      <c r="J239" s="413"/>
      <c r="K239" s="420">
        <f>D239</f>
        <v>19963</v>
      </c>
      <c r="L239" s="418">
        <v>44095</v>
      </c>
    </row>
    <row r="240" spans="1:12" x14ac:dyDescent="0.2">
      <c r="A240" s="1814" t="s">
        <v>978</v>
      </c>
      <c r="B240" s="266">
        <v>2320</v>
      </c>
      <c r="C240" s="413"/>
      <c r="D240" s="412">
        <v>11826</v>
      </c>
      <c r="E240" s="413"/>
      <c r="F240" s="413"/>
      <c r="G240" s="413"/>
      <c r="H240" s="413"/>
      <c r="I240" s="413"/>
      <c r="J240" s="413"/>
      <c r="K240" s="420">
        <f t="shared" ref="K240:K250" si="21">D240</f>
        <v>11826</v>
      </c>
      <c r="L240" s="412">
        <v>12485</v>
      </c>
    </row>
    <row r="241" spans="1:12" x14ac:dyDescent="0.2">
      <c r="A241" s="1814" t="s">
        <v>979</v>
      </c>
      <c r="B241" s="266">
        <v>2330</v>
      </c>
      <c r="C241" s="413"/>
      <c r="D241" s="412">
        <v>19830</v>
      </c>
      <c r="E241" s="413"/>
      <c r="F241" s="413"/>
      <c r="G241" s="413"/>
      <c r="H241" s="413"/>
      <c r="I241" s="413"/>
      <c r="J241" s="413"/>
      <c r="K241" s="420">
        <f t="shared" si="21"/>
        <v>19830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51619</v>
      </c>
      <c r="E251" s="413"/>
      <c r="F251" s="413"/>
      <c r="G251" s="413"/>
      <c r="H251" s="413"/>
      <c r="I251" s="413"/>
      <c r="J251" s="413"/>
      <c r="K251" s="415">
        <f>SUM(K239:K250)</f>
        <v>51619</v>
      </c>
      <c r="L251" s="415">
        <f>SUM(L239:L250)</f>
        <v>56580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664917</v>
      </c>
      <c r="E253" s="413"/>
      <c r="F253" s="413"/>
      <c r="G253" s="413"/>
      <c r="H253" s="413"/>
      <c r="I253" s="413"/>
      <c r="J253" s="413"/>
      <c r="K253" s="420">
        <f>D253</f>
        <v>664917</v>
      </c>
      <c r="L253" s="418">
        <v>661995</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664917</v>
      </c>
      <c r="E255" s="413"/>
      <c r="F255" s="413"/>
      <c r="G255" s="413"/>
      <c r="H255" s="413"/>
      <c r="I255" s="413"/>
      <c r="J255" s="413"/>
      <c r="K255" s="415">
        <f>SUM(K253:K254)</f>
        <v>664917</v>
      </c>
      <c r="L255" s="415">
        <f>SUM(L253:L254)</f>
        <v>661995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v>23343</v>
      </c>
      <c r="E257" s="413"/>
      <c r="F257" s="413"/>
      <c r="G257" s="413"/>
      <c r="H257" s="413"/>
      <c r="I257" s="413"/>
      <c r="J257" s="413"/>
      <c r="K257" s="420">
        <f>D257</f>
        <v>23343</v>
      </c>
      <c r="L257" s="418">
        <v>22655</v>
      </c>
    </row>
    <row r="258" spans="1:12" x14ac:dyDescent="0.2">
      <c r="A258" s="1814" t="s">
        <v>542</v>
      </c>
      <c r="B258" s="525">
        <v>2520</v>
      </c>
      <c r="C258" s="413"/>
      <c r="D258" s="412">
        <v>343558</v>
      </c>
      <c r="E258" s="413"/>
      <c r="F258" s="413"/>
      <c r="G258" s="413"/>
      <c r="H258" s="413"/>
      <c r="I258" s="413"/>
      <c r="J258" s="413"/>
      <c r="K258" s="420">
        <f t="shared" ref="K258:K263" si="22">D258</f>
        <v>343558</v>
      </c>
      <c r="L258" s="412">
        <v>340580</v>
      </c>
    </row>
    <row r="259" spans="1:12" x14ac:dyDescent="0.2">
      <c r="A259" s="1814" t="s">
        <v>5</v>
      </c>
      <c r="B259" s="266">
        <v>2530</v>
      </c>
      <c r="C259" s="413"/>
      <c r="D259" s="412">
        <v>26535</v>
      </c>
      <c r="E259" s="413"/>
      <c r="F259" s="413"/>
      <c r="G259" s="413"/>
      <c r="H259" s="413"/>
      <c r="I259" s="413"/>
      <c r="J259" s="413"/>
      <c r="K259" s="420">
        <f t="shared" si="22"/>
        <v>26535</v>
      </c>
      <c r="L259" s="412">
        <v>153090</v>
      </c>
    </row>
    <row r="260" spans="1:12" x14ac:dyDescent="0.2">
      <c r="A260" s="1814" t="s">
        <v>221</v>
      </c>
      <c r="B260" s="266">
        <v>2540</v>
      </c>
      <c r="C260" s="413"/>
      <c r="D260" s="412">
        <v>1143923</v>
      </c>
      <c r="E260" s="413"/>
      <c r="F260" s="413"/>
      <c r="G260" s="413"/>
      <c r="H260" s="413"/>
      <c r="I260" s="413"/>
      <c r="J260" s="413"/>
      <c r="K260" s="420">
        <f t="shared" si="22"/>
        <v>1143923</v>
      </c>
      <c r="L260" s="412">
        <v>1139470</v>
      </c>
    </row>
    <row r="261" spans="1:12" x14ac:dyDescent="0.2">
      <c r="A261" s="1814" t="s">
        <v>1128</v>
      </c>
      <c r="B261" s="266">
        <v>2550</v>
      </c>
      <c r="C261" s="413"/>
      <c r="D261" s="412">
        <v>1212878</v>
      </c>
      <c r="E261" s="413"/>
      <c r="F261" s="413"/>
      <c r="G261" s="413"/>
      <c r="H261" s="413"/>
      <c r="I261" s="413"/>
      <c r="J261" s="413"/>
      <c r="K261" s="420">
        <f t="shared" si="22"/>
        <v>1212878</v>
      </c>
      <c r="L261" s="412">
        <v>1270785</v>
      </c>
    </row>
    <row r="262" spans="1:12" x14ac:dyDescent="0.2">
      <c r="A262" s="1814" t="s">
        <v>107</v>
      </c>
      <c r="B262" s="266">
        <v>2560</v>
      </c>
      <c r="C262" s="413"/>
      <c r="D262" s="412">
        <v>1232</v>
      </c>
      <c r="E262" s="413"/>
      <c r="F262" s="413"/>
      <c r="G262" s="413"/>
      <c r="H262" s="413"/>
      <c r="I262" s="413"/>
      <c r="J262" s="413"/>
      <c r="K262" s="420">
        <f t="shared" si="22"/>
        <v>1232</v>
      </c>
      <c r="L262" s="412">
        <v>524770</v>
      </c>
    </row>
    <row r="263" spans="1:12" x14ac:dyDescent="0.2">
      <c r="A263" s="1814" t="s">
        <v>108</v>
      </c>
      <c r="B263" s="266">
        <v>2570</v>
      </c>
      <c r="C263" s="413"/>
      <c r="D263" s="412">
        <v>24941</v>
      </c>
      <c r="E263" s="413"/>
      <c r="F263" s="413"/>
      <c r="G263" s="413"/>
      <c r="H263" s="413"/>
      <c r="I263" s="413"/>
      <c r="J263" s="413"/>
      <c r="K263" s="420">
        <f t="shared" si="22"/>
        <v>24941</v>
      </c>
      <c r="L263" s="412">
        <v>27260</v>
      </c>
    </row>
    <row r="264" spans="1:12" ht="12.75" customHeight="1" thickBot="1" x14ac:dyDescent="0.25">
      <c r="A264" s="887" t="s">
        <v>834</v>
      </c>
      <c r="B264" s="465" t="s">
        <v>36</v>
      </c>
      <c r="C264" s="413"/>
      <c r="D264" s="415">
        <f>SUM(D257:D263)</f>
        <v>2776410</v>
      </c>
      <c r="E264" s="413"/>
      <c r="F264" s="413"/>
      <c r="G264" s="413"/>
      <c r="H264" s="413"/>
      <c r="I264" s="413"/>
      <c r="J264" s="413"/>
      <c r="K264" s="415">
        <f>SUM(K257:K263)</f>
        <v>2776410</v>
      </c>
      <c r="L264" s="415">
        <f>SUM(L257:L263)</f>
        <v>3478610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v>81810</v>
      </c>
      <c r="E268" s="413"/>
      <c r="F268" s="413"/>
      <c r="G268" s="413"/>
      <c r="H268" s="413"/>
      <c r="I268" s="413"/>
      <c r="J268" s="413"/>
      <c r="K268" s="420">
        <f>D268</f>
        <v>81810</v>
      </c>
      <c r="L268" s="412">
        <v>94230</v>
      </c>
    </row>
    <row r="269" spans="1:12" x14ac:dyDescent="0.2">
      <c r="A269" s="1814" t="s">
        <v>471</v>
      </c>
      <c r="B269" s="266">
        <v>2640</v>
      </c>
      <c r="C269" s="413"/>
      <c r="D269" s="412">
        <v>104316</v>
      </c>
      <c r="E269" s="413"/>
      <c r="F269" s="413"/>
      <c r="G269" s="413"/>
      <c r="H269" s="413"/>
      <c r="I269" s="413"/>
      <c r="J269" s="413"/>
      <c r="K269" s="420">
        <f>D269</f>
        <v>104316</v>
      </c>
      <c r="L269" s="412">
        <v>101880</v>
      </c>
    </row>
    <row r="270" spans="1:12" x14ac:dyDescent="0.2">
      <c r="A270" s="1814" t="s">
        <v>472</v>
      </c>
      <c r="B270" s="266">
        <v>2660</v>
      </c>
      <c r="C270" s="413"/>
      <c r="D270" s="412">
        <v>344145</v>
      </c>
      <c r="E270" s="413"/>
      <c r="F270" s="413"/>
      <c r="G270" s="413"/>
      <c r="H270" s="413"/>
      <c r="I270" s="413"/>
      <c r="J270" s="413"/>
      <c r="K270" s="420">
        <f>D270</f>
        <v>344145</v>
      </c>
      <c r="L270" s="412">
        <v>327000</v>
      </c>
    </row>
    <row r="271" spans="1:12" ht="12.75" customHeight="1" thickBot="1" x14ac:dyDescent="0.25">
      <c r="A271" s="1838" t="s">
        <v>38</v>
      </c>
      <c r="B271" s="468" t="s">
        <v>37</v>
      </c>
      <c r="C271" s="413"/>
      <c r="D271" s="415">
        <f>SUM(D266:D270)</f>
        <v>530271</v>
      </c>
      <c r="E271" s="413"/>
      <c r="F271" s="413"/>
      <c r="G271" s="413"/>
      <c r="H271" s="413"/>
      <c r="I271" s="413"/>
      <c r="J271" s="413"/>
      <c r="K271" s="415">
        <f>SUM(K266:K270)</f>
        <v>530271</v>
      </c>
      <c r="L271" s="415">
        <f>SUM(L266:L270)</f>
        <v>523110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4365793</v>
      </c>
      <c r="E273" s="413"/>
      <c r="F273" s="413"/>
      <c r="G273" s="413"/>
      <c r="H273" s="413"/>
      <c r="I273" s="413"/>
      <c r="J273" s="413"/>
      <c r="K273" s="425">
        <f>SUM(K232,K237,K251,K255,K264,K271,K272)</f>
        <v>4365793</v>
      </c>
      <c r="L273" s="425">
        <f>SUM(L232,L237,L251,L255,L264,L271,L272)</f>
        <v>5044745</v>
      </c>
    </row>
    <row r="274" spans="1:12" ht="18" customHeight="1" thickTop="1" thickBot="1" x14ac:dyDescent="0.25">
      <c r="A274" s="1842" t="s">
        <v>1042</v>
      </c>
      <c r="B274" s="263">
        <v>3000</v>
      </c>
      <c r="C274" s="413"/>
      <c r="D274" s="424">
        <v>1637</v>
      </c>
      <c r="E274" s="413"/>
      <c r="F274" s="413"/>
      <c r="G274" s="413"/>
      <c r="H274" s="413"/>
      <c r="I274" s="413"/>
      <c r="J274" s="413"/>
      <c r="K274" s="428">
        <f>D274</f>
        <v>1637</v>
      </c>
      <c r="L274" s="424">
        <v>16490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49" t="s">
        <v>594</v>
      </c>
      <c r="B288" s="2251"/>
      <c r="C288" s="413"/>
      <c r="D288" s="415">
        <f>SUM(D223,D273,D274,D278)</f>
        <v>6898347</v>
      </c>
      <c r="E288" s="413"/>
      <c r="F288" s="413"/>
      <c r="G288" s="413"/>
      <c r="H288" s="415">
        <f>H286</f>
        <v>0</v>
      </c>
      <c r="I288" s="413"/>
      <c r="J288" s="413"/>
      <c r="K288" s="415">
        <f>SUM(K223,K273,K274,K278,K286,K287)</f>
        <v>6898347</v>
      </c>
      <c r="L288" s="415">
        <f>SUM(L223,L273,L274,L278,L286,L287)</f>
        <v>7466045</v>
      </c>
    </row>
    <row r="289" spans="1:14" ht="23.25" thickTop="1" x14ac:dyDescent="0.2">
      <c r="A289" s="901" t="s">
        <v>1176</v>
      </c>
      <c r="B289" s="902"/>
      <c r="C289" s="413"/>
      <c r="D289" s="416"/>
      <c r="E289" s="413"/>
      <c r="F289" s="413"/>
      <c r="G289" s="413"/>
      <c r="H289" s="441"/>
      <c r="I289" s="413"/>
      <c r="J289" s="413"/>
      <c r="K289" s="440">
        <f>'Revenues 9-14'!G275-'Expenditures 15-22'!K288</f>
        <v>-86455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v>213704</v>
      </c>
      <c r="D294" s="412"/>
      <c r="E294" s="412">
        <v>86453</v>
      </c>
      <c r="F294" s="412">
        <v>293732</v>
      </c>
      <c r="G294" s="412">
        <v>7266294</v>
      </c>
      <c r="H294" s="412"/>
      <c r="I294" s="436">
        <v>150221</v>
      </c>
      <c r="J294" s="436"/>
      <c r="K294" s="414">
        <f>SUM(C294:J294)</f>
        <v>8010404</v>
      </c>
      <c r="L294" s="436">
        <v>1820000</v>
      </c>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213704</v>
      </c>
      <c r="D296" s="425">
        <f t="shared" ref="D296:L296" si="23">SUM(D294:D295)</f>
        <v>0</v>
      </c>
      <c r="E296" s="425">
        <f t="shared" si="23"/>
        <v>86453</v>
      </c>
      <c r="F296" s="425">
        <f t="shared" si="23"/>
        <v>293732</v>
      </c>
      <c r="G296" s="425">
        <f t="shared" si="23"/>
        <v>7266294</v>
      </c>
      <c r="H296" s="425">
        <f t="shared" si="23"/>
        <v>0</v>
      </c>
      <c r="I296" s="425">
        <f t="shared" si="23"/>
        <v>150221</v>
      </c>
      <c r="J296" s="425">
        <f t="shared" si="23"/>
        <v>0</v>
      </c>
      <c r="K296" s="425">
        <f t="shared" si="23"/>
        <v>8010404</v>
      </c>
      <c r="L296" s="425">
        <f t="shared" si="23"/>
        <v>1820000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47" t="s">
        <v>316</v>
      </c>
      <c r="B305" s="2248"/>
      <c r="C305" s="415">
        <f>SUM(C296)</f>
        <v>213704</v>
      </c>
      <c r="D305" s="415">
        <f>SUM(D296)</f>
        <v>0</v>
      </c>
      <c r="E305" s="415">
        <f>SUM(E296,E303)</f>
        <v>86453</v>
      </c>
      <c r="F305" s="415">
        <f>SUM(F296)</f>
        <v>293732</v>
      </c>
      <c r="G305" s="415">
        <f>SUM(G296)</f>
        <v>7266294</v>
      </c>
      <c r="H305" s="415">
        <f>SUM(H296,H303)</f>
        <v>0</v>
      </c>
      <c r="I305" s="415">
        <f>SUM(I296)</f>
        <v>150221</v>
      </c>
      <c r="J305" s="415">
        <f>SUM(J296)</f>
        <v>0</v>
      </c>
      <c r="K305" s="415">
        <f>SUM(K296,K303,K304)</f>
        <v>8010404</v>
      </c>
      <c r="L305" s="415">
        <f>SUM(L296,L303,L304)</f>
        <v>1820000</v>
      </c>
    </row>
    <row r="306" spans="1:14" ht="23.25" customHeight="1" thickTop="1" x14ac:dyDescent="0.2">
      <c r="A306" s="2243" t="s">
        <v>1176</v>
      </c>
      <c r="B306" s="2244"/>
      <c r="C306" s="419"/>
      <c r="D306" s="419"/>
      <c r="E306" s="419"/>
      <c r="F306" s="419"/>
      <c r="G306" s="419"/>
      <c r="H306" s="419"/>
      <c r="I306" s="419"/>
      <c r="J306" s="419"/>
      <c r="K306" s="430">
        <f>'Revenues 9-14'!H275-'Expenditures 15-22'!K305</f>
        <v>-7829407</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6" t="s">
        <v>1070</v>
      </c>
      <c r="B310" s="2255"/>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1496059</v>
      </c>
      <c r="F313" s="436"/>
      <c r="G313" s="436"/>
      <c r="H313" s="436"/>
      <c r="I313" s="436"/>
      <c r="J313" s="436"/>
      <c r="K313" s="1061">
        <f t="shared" ref="K313:K320" si="24">SUM(C313:J313)</f>
        <v>1496059</v>
      </c>
      <c r="L313" s="436">
        <v>1500000</v>
      </c>
      <c r="M313" s="909"/>
      <c r="N313" s="909"/>
    </row>
    <row r="314" spans="1:14" s="19" customFormat="1" x14ac:dyDescent="0.2">
      <c r="A314" s="891" t="s">
        <v>341</v>
      </c>
      <c r="B314" s="529" t="s">
        <v>322</v>
      </c>
      <c r="C314" s="436"/>
      <c r="D314" s="436"/>
      <c r="E314" s="436">
        <v>111327</v>
      </c>
      <c r="F314" s="436"/>
      <c r="G314" s="436"/>
      <c r="H314" s="436"/>
      <c r="I314" s="436"/>
      <c r="J314" s="436"/>
      <c r="K314" s="1061">
        <f t="shared" si="24"/>
        <v>111327</v>
      </c>
      <c r="L314" s="436">
        <v>300000</v>
      </c>
      <c r="M314" s="909"/>
      <c r="N314" s="909"/>
    </row>
    <row r="315" spans="1:14" s="19" customFormat="1" x14ac:dyDescent="0.2">
      <c r="A315" s="891" t="s">
        <v>274</v>
      </c>
      <c r="B315" s="529" t="s">
        <v>323</v>
      </c>
      <c r="C315" s="436"/>
      <c r="D315" s="436"/>
      <c r="E315" s="436">
        <v>29127</v>
      </c>
      <c r="F315" s="436"/>
      <c r="G315" s="436"/>
      <c r="H315" s="436"/>
      <c r="I315" s="436"/>
      <c r="J315" s="436"/>
      <c r="K315" s="1061">
        <f t="shared" si="24"/>
        <v>29127</v>
      </c>
      <c r="L315" s="436">
        <v>29130</v>
      </c>
      <c r="M315" s="909"/>
      <c r="N315" s="909"/>
    </row>
    <row r="316" spans="1:14" s="19" customFormat="1" x14ac:dyDescent="0.2">
      <c r="A316" s="891" t="s">
        <v>816</v>
      </c>
      <c r="B316" s="529" t="s">
        <v>324</v>
      </c>
      <c r="C316" s="436"/>
      <c r="D316" s="436"/>
      <c r="E316" s="436">
        <v>9946</v>
      </c>
      <c r="F316" s="436"/>
      <c r="G316" s="436"/>
      <c r="H316" s="436"/>
      <c r="I316" s="436"/>
      <c r="J316" s="436"/>
      <c r="K316" s="1061">
        <f t="shared" si="24"/>
        <v>9946</v>
      </c>
      <c r="L316" s="436">
        <v>3000</v>
      </c>
      <c r="M316" s="909"/>
      <c r="N316" s="909"/>
    </row>
    <row r="317" spans="1:14" s="19" customFormat="1" x14ac:dyDescent="0.2">
      <c r="A317" s="891" t="s">
        <v>275</v>
      </c>
      <c r="B317" s="529" t="s">
        <v>325</v>
      </c>
      <c r="C317" s="436"/>
      <c r="D317" s="436"/>
      <c r="E317" s="436">
        <v>18534</v>
      </c>
      <c r="F317" s="436"/>
      <c r="G317" s="436"/>
      <c r="H317" s="436"/>
      <c r="I317" s="436"/>
      <c r="J317" s="436"/>
      <c r="K317" s="1061">
        <f t="shared" si="24"/>
        <v>18534</v>
      </c>
      <c r="L317" s="436">
        <v>20000</v>
      </c>
      <c r="M317" s="909"/>
      <c r="N317" s="909"/>
    </row>
    <row r="318" spans="1:14" s="19" customFormat="1" ht="22.5" x14ac:dyDescent="0.2">
      <c r="A318" s="891" t="s">
        <v>1214</v>
      </c>
      <c r="B318" s="531" t="s">
        <v>326</v>
      </c>
      <c r="C318" s="436"/>
      <c r="D318" s="436"/>
      <c r="E318" s="436">
        <v>812</v>
      </c>
      <c r="F318" s="436"/>
      <c r="G318" s="436"/>
      <c r="H318" s="436"/>
      <c r="I318" s="436"/>
      <c r="J318" s="436"/>
      <c r="K318" s="1061">
        <f t="shared" si="24"/>
        <v>812</v>
      </c>
      <c r="L318" s="436">
        <v>1000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30827</v>
      </c>
      <c r="F320" s="436"/>
      <c r="G320" s="436"/>
      <c r="H320" s="436"/>
      <c r="I320" s="436"/>
      <c r="J320" s="436"/>
      <c r="K320" s="1061">
        <f t="shared" si="24"/>
        <v>30827</v>
      </c>
      <c r="L320" s="436">
        <v>60000</v>
      </c>
      <c r="M320" s="909"/>
      <c r="N320" s="909"/>
    </row>
    <row r="321" spans="1:14" s="19" customFormat="1" x14ac:dyDescent="0.2">
      <c r="A321" s="1849" t="s">
        <v>551</v>
      </c>
      <c r="B321" s="528" t="s">
        <v>1347</v>
      </c>
      <c r="C321" s="691"/>
      <c r="D321" s="691"/>
      <c r="E321" s="691">
        <v>525093</v>
      </c>
      <c r="F321" s="691"/>
      <c r="G321" s="691"/>
      <c r="H321" s="691"/>
      <c r="I321" s="691"/>
      <c r="J321" s="691"/>
      <c r="K321" s="1223">
        <f>SUM(C321:J321)</f>
        <v>525093</v>
      </c>
      <c r="L321" s="691">
        <v>500034</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2221725</v>
      </c>
      <c r="F323" s="1062">
        <f t="shared" si="25"/>
        <v>0</v>
      </c>
      <c r="G323" s="1062">
        <f t="shared" si="25"/>
        <v>0</v>
      </c>
      <c r="H323" s="1062">
        <f t="shared" si="25"/>
        <v>0</v>
      </c>
      <c r="I323" s="1062">
        <f t="shared" si="25"/>
        <v>0</v>
      </c>
      <c r="J323" s="1062">
        <f t="shared" si="25"/>
        <v>0</v>
      </c>
      <c r="K323" s="1062">
        <f>SUM(K312:K322)</f>
        <v>2221725</v>
      </c>
      <c r="L323" s="1062">
        <f>SUM(L312:L322)</f>
        <v>2413164</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0</v>
      </c>
      <c r="D331" s="1062">
        <f t="shared" ref="D331:J331" si="26">SUM(D323)</f>
        <v>0</v>
      </c>
      <c r="E331" s="1062">
        <f t="shared" si="26"/>
        <v>2221725</v>
      </c>
      <c r="F331" s="1062">
        <f t="shared" si="26"/>
        <v>0</v>
      </c>
      <c r="G331" s="1062">
        <f t="shared" si="26"/>
        <v>0</v>
      </c>
      <c r="H331" s="1062">
        <f>SUM(H323,H329)</f>
        <v>0</v>
      </c>
      <c r="I331" s="1062">
        <f t="shared" si="26"/>
        <v>0</v>
      </c>
      <c r="J331" s="1062">
        <f t="shared" si="26"/>
        <v>0</v>
      </c>
      <c r="K331" s="1062">
        <f>SUM(K323,K329)</f>
        <v>2221725</v>
      </c>
      <c r="L331" s="425">
        <f>SUM(L323,L329,L330)</f>
        <v>2413164</v>
      </c>
    </row>
    <row r="332" spans="1:14" ht="12.75" customHeight="1" thickTop="1" x14ac:dyDescent="0.2">
      <c r="A332" s="2245" t="s">
        <v>1176</v>
      </c>
      <c r="B332" s="2246"/>
      <c r="C332" s="413"/>
      <c r="D332" s="413"/>
      <c r="E332" s="413"/>
      <c r="F332" s="413"/>
      <c r="G332" s="413"/>
      <c r="H332" s="413"/>
      <c r="I332" s="413"/>
      <c r="J332" s="413"/>
      <c r="K332" s="1065">
        <f>'Revenues 9-14'!J275-'Expenditures 15-22'!K331</f>
        <v>-134247</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7" t="s">
        <v>1141</v>
      </c>
      <c r="B334" s="2132"/>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474763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7" sqref="B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 xml:space="preserve">District's Accounting Basis is ACCRUAL </v>
      </c>
      <c r="B1" s="2263"/>
      <c r="C1" s="939" t="s">
        <v>1313</v>
      </c>
      <c r="D1" s="2257" t="s">
        <v>1314</v>
      </c>
      <c r="E1" s="2258"/>
      <c r="F1" s="2258"/>
      <c r="G1" s="2258"/>
      <c r="H1" s="2258"/>
      <c r="I1" s="2258"/>
      <c r="J1" s="2258"/>
      <c r="K1" s="2258"/>
      <c r="L1" s="2259"/>
      <c r="M1" s="2260" t="s">
        <v>214</v>
      </c>
      <c r="N1" s="2261"/>
    </row>
    <row r="2" spans="1:16" ht="13.5" customHeight="1" x14ac:dyDescent="0.2">
      <c r="A2" s="2264"/>
      <c r="B2" s="226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B7" sqref="B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1966</v>
      </c>
      <c r="B2" s="835" t="s">
        <v>1932</v>
      </c>
      <c r="C2" s="1084" t="s">
        <v>1933</v>
      </c>
      <c r="D2" s="1084" t="s">
        <v>1934</v>
      </c>
      <c r="E2" s="1084" t="s">
        <v>1935</v>
      </c>
      <c r="F2" s="1084" t="s">
        <v>1936</v>
      </c>
    </row>
    <row r="3" spans="1:6" ht="12" customHeight="1" x14ac:dyDescent="0.2">
      <c r="A3" s="2278"/>
      <c r="B3" s="547"/>
      <c r="C3" s="833"/>
      <c r="D3" s="834" t="s">
        <v>295</v>
      </c>
      <c r="E3" s="833"/>
      <c r="F3" s="834" t="s">
        <v>296</v>
      </c>
    </row>
    <row r="4" spans="1:6" ht="13.7" customHeight="1" x14ac:dyDescent="0.2">
      <c r="A4" s="545" t="s">
        <v>1374</v>
      </c>
      <c r="B4" s="560">
        <f>43860370+40088602</f>
        <v>83948972</v>
      </c>
      <c r="C4" s="512">
        <v>43860370</v>
      </c>
      <c r="D4" s="561">
        <f>B4-C4</f>
        <v>40088602</v>
      </c>
      <c r="E4" s="512">
        <v>86911268</v>
      </c>
      <c r="F4" s="561">
        <f>E4-C4</f>
        <v>43050898</v>
      </c>
    </row>
    <row r="5" spans="1:6" ht="13.7" customHeight="1" x14ac:dyDescent="0.2">
      <c r="A5" s="545" t="s">
        <v>1037</v>
      </c>
      <c r="B5" s="560">
        <f>8223819+7610026</f>
        <v>15833845</v>
      </c>
      <c r="C5" s="512">
        <v>8223819</v>
      </c>
      <c r="D5" s="561">
        <f t="shared" ref="D5:D18" si="0">B5-C5</f>
        <v>7610026</v>
      </c>
      <c r="E5" s="512">
        <v>16295863</v>
      </c>
      <c r="F5" s="561">
        <f>E5-C5</f>
        <v>8072044</v>
      </c>
    </row>
    <row r="6" spans="1:6" ht="13.7" customHeight="1" x14ac:dyDescent="0.2">
      <c r="A6" s="545" t="s">
        <v>479</v>
      </c>
      <c r="B6" s="560">
        <f>13884000+12517985</f>
        <v>26401985</v>
      </c>
      <c r="C6" s="512">
        <v>13884000</v>
      </c>
      <c r="D6" s="561">
        <f t="shared" si="0"/>
        <v>12517985</v>
      </c>
      <c r="E6" s="512">
        <v>27511762</v>
      </c>
      <c r="F6" s="561">
        <f t="shared" ref="F6:F18" si="1">E6-C6</f>
        <v>13627762</v>
      </c>
    </row>
    <row r="7" spans="1:6" ht="13.7" customHeight="1" x14ac:dyDescent="0.2">
      <c r="A7" s="545" t="s">
        <v>162</v>
      </c>
      <c r="B7" s="560">
        <f>2948513+2832959</f>
        <v>5781472</v>
      </c>
      <c r="C7" s="512">
        <v>2948513</v>
      </c>
      <c r="D7" s="561">
        <f t="shared" si="0"/>
        <v>2832959</v>
      </c>
      <c r="E7" s="512">
        <v>5842610</v>
      </c>
      <c r="F7" s="561">
        <f t="shared" si="1"/>
        <v>2894097</v>
      </c>
    </row>
    <row r="8" spans="1:6" ht="13.7" customHeight="1" x14ac:dyDescent="0.2">
      <c r="A8" s="545" t="s">
        <v>1404</v>
      </c>
      <c r="B8" s="560">
        <f>1268661+1718851</f>
        <v>2987512</v>
      </c>
      <c r="C8" s="512">
        <v>1268661</v>
      </c>
      <c r="D8" s="561">
        <f t="shared" si="0"/>
        <v>1718851</v>
      </c>
      <c r="E8" s="512">
        <v>2513908</v>
      </c>
      <c r="F8" s="561">
        <f t="shared" si="1"/>
        <v>1245247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524131+496174</f>
        <v>1020305</v>
      </c>
      <c r="C10" s="512">
        <v>524131</v>
      </c>
      <c r="D10" s="561">
        <f t="shared" si="0"/>
        <v>496174</v>
      </c>
      <c r="E10" s="512">
        <v>1038590</v>
      </c>
      <c r="F10" s="561">
        <f t="shared" si="1"/>
        <v>514459</v>
      </c>
    </row>
    <row r="11" spans="1:6" x14ac:dyDescent="0.2">
      <c r="A11" s="545" t="s">
        <v>477</v>
      </c>
      <c r="B11" s="560">
        <f>606370+1375893</f>
        <v>1982263</v>
      </c>
      <c r="C11" s="512">
        <v>606370</v>
      </c>
      <c r="D11" s="561">
        <f t="shared" si="0"/>
        <v>1375893</v>
      </c>
      <c r="E11" s="512">
        <v>1201548</v>
      </c>
      <c r="F11" s="561">
        <f t="shared" si="1"/>
        <v>595178</v>
      </c>
    </row>
    <row r="12" spans="1:6" ht="13.7" customHeight="1" x14ac:dyDescent="0.2">
      <c r="A12" s="545" t="s">
        <v>164</v>
      </c>
      <c r="B12" s="560">
        <f>479175+0</f>
        <v>479175</v>
      </c>
      <c r="C12" s="512">
        <v>479175</v>
      </c>
      <c r="D12" s="561">
        <f t="shared" si="0"/>
        <v>0</v>
      </c>
      <c r="E12" s="512">
        <v>949506</v>
      </c>
      <c r="F12" s="561">
        <f t="shared" si="1"/>
        <v>470331</v>
      </c>
    </row>
    <row r="13" spans="1:6" ht="13.7" customHeight="1" x14ac:dyDescent="0.2">
      <c r="A13" s="545" t="s">
        <v>1111</v>
      </c>
      <c r="B13" s="560">
        <f>1020850+963937</f>
        <v>1984787</v>
      </c>
      <c r="C13" s="512">
        <v>1020850</v>
      </c>
      <c r="D13" s="561">
        <f t="shared" si="0"/>
        <v>963937</v>
      </c>
      <c r="E13" s="512">
        <v>2022860</v>
      </c>
      <c r="F13" s="561">
        <f t="shared" si="1"/>
        <v>1002010</v>
      </c>
    </row>
    <row r="14" spans="1:6" ht="13.7" customHeight="1" x14ac:dyDescent="0.2">
      <c r="A14" s="545" t="s">
        <v>478</v>
      </c>
      <c r="B14" s="560">
        <f>8579088+8114317</f>
        <v>16693405</v>
      </c>
      <c r="C14" s="512">
        <v>8579088</v>
      </c>
      <c r="D14" s="561">
        <f t="shared" si="0"/>
        <v>8114317</v>
      </c>
      <c r="E14" s="512">
        <v>16999844</v>
      </c>
      <c r="F14" s="561">
        <f t="shared" si="1"/>
        <v>8420756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1268661+1718851</f>
        <v>2987512</v>
      </c>
      <c r="C16" s="512">
        <v>1268661</v>
      </c>
      <c r="D16" s="561">
        <f t="shared" si="0"/>
        <v>1718851</v>
      </c>
      <c r="E16" s="512">
        <v>2513908</v>
      </c>
      <c r="F16" s="561">
        <f t="shared" si="1"/>
        <v>1245247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160101233</v>
      </c>
      <c r="C19" s="562">
        <f>SUM(C4:C18)</f>
        <v>82663638</v>
      </c>
      <c r="D19" s="562">
        <f>SUM(D4:D18)</f>
        <v>77437595</v>
      </c>
      <c r="E19" s="562">
        <f>SUM(E4:E18)</f>
        <v>163801667</v>
      </c>
      <c r="F19" s="562">
        <f>SUM(F4:F18)</f>
        <v>81138029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9" colorId="8" zoomScale="110" zoomScaleNormal="110" workbookViewId="0">
      <selection activeCell="B7" sqref="B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732</v>
      </c>
      <c r="B1" s="2302"/>
      <c r="C1" s="837"/>
    </row>
    <row r="2" spans="1:7" ht="33.75" customHeight="1" x14ac:dyDescent="0.2">
      <c r="A2" s="2307" t="s">
        <v>1968</v>
      </c>
      <c r="B2" s="2308"/>
      <c r="C2" s="1626" t="s">
        <v>1937</v>
      </c>
      <c r="D2" s="1626" t="s">
        <v>1938</v>
      </c>
      <c r="E2" s="1626" t="s">
        <v>1939</v>
      </c>
      <c r="F2" s="1626" t="s">
        <v>1940</v>
      </c>
    </row>
    <row r="3" spans="1:7" ht="23.25" customHeight="1" x14ac:dyDescent="0.2">
      <c r="A3" s="2312" t="s">
        <v>1327</v>
      </c>
      <c r="B3" s="2313"/>
      <c r="C3" s="2303"/>
      <c r="D3" s="2304"/>
      <c r="E3" s="2304"/>
      <c r="F3" s="2305"/>
    </row>
    <row r="4" spans="1:7" ht="12.75" customHeight="1" thickBot="1" x14ac:dyDescent="0.25">
      <c r="A4" s="2292" t="s">
        <v>733</v>
      </c>
      <c r="B4" s="2309"/>
      <c r="C4" s="927"/>
      <c r="D4" s="927"/>
      <c r="E4" s="927"/>
      <c r="F4" s="1601">
        <f>SUM(C4+D4)-E4</f>
        <v>0</v>
      </c>
    </row>
    <row r="5" spans="1:7" ht="13.5" thickTop="1" x14ac:dyDescent="0.2">
      <c r="A5" s="2310" t="s">
        <v>1323</v>
      </c>
      <c r="B5" s="2295"/>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11" t="s">
        <v>734</v>
      </c>
      <c r="B15" s="2293"/>
      <c r="C15" s="1601">
        <f>SUM(C6:C14)</f>
        <v>0</v>
      </c>
      <c r="D15" s="1601">
        <f>SUM(D6:D14)</f>
        <v>0</v>
      </c>
      <c r="E15" s="1601">
        <f>SUM(E6:E14)</f>
        <v>0</v>
      </c>
      <c r="F15" s="1601">
        <f>SUM(F6:F14)</f>
        <v>0</v>
      </c>
      <c r="G15" s="685"/>
    </row>
    <row r="16" spans="1:7" s="56" customFormat="1" ht="13.5" thickTop="1" x14ac:dyDescent="0.2">
      <c r="A16" s="2306" t="s">
        <v>1324</v>
      </c>
      <c r="B16" s="2295"/>
      <c r="C16" s="2287"/>
      <c r="D16" s="2288"/>
      <c r="E16" s="2288"/>
      <c r="F16" s="2289"/>
    </row>
    <row r="17" spans="1:11" ht="12.75" customHeight="1" thickBot="1" x14ac:dyDescent="0.25">
      <c r="A17" s="2285" t="s">
        <v>67</v>
      </c>
      <c r="B17" s="2286"/>
      <c r="C17" s="1602"/>
      <c r="D17" s="512"/>
      <c r="E17" s="1602"/>
      <c r="F17" s="1601">
        <f>SUM(C17+D17)-E17</f>
        <v>0</v>
      </c>
    </row>
    <row r="18" spans="1:11" ht="12.75" customHeight="1" thickTop="1" thickBot="1" x14ac:dyDescent="0.25">
      <c r="A18" s="2285" t="s">
        <v>7</v>
      </c>
      <c r="B18" s="2286"/>
      <c r="C18" s="1602"/>
      <c r="D18" s="512"/>
      <c r="E18" s="1602"/>
      <c r="F18" s="1601">
        <f>SUM(C18+D18)-E18</f>
        <v>0</v>
      </c>
    </row>
    <row r="19" spans="1:11" ht="12.75" customHeight="1" thickTop="1" thickBot="1" x14ac:dyDescent="0.25">
      <c r="A19" s="2285" t="s">
        <v>453</v>
      </c>
      <c r="B19" s="2286"/>
      <c r="C19" s="1602"/>
      <c r="D19" s="512"/>
      <c r="E19" s="1602"/>
      <c r="F19" s="1601">
        <f>SUM(C19+D19)-E19</f>
        <v>0</v>
      </c>
    </row>
    <row r="20" spans="1:11" ht="12.75" customHeight="1" thickTop="1" thickBot="1" x14ac:dyDescent="0.25">
      <c r="A20" s="2290" t="s">
        <v>526</v>
      </c>
      <c r="B20" s="2291"/>
      <c r="C20" s="1602"/>
      <c r="D20" s="512"/>
      <c r="E20" s="1602"/>
      <c r="F20" s="1601">
        <f>SUM(C20+D20)-E20</f>
        <v>0</v>
      </c>
    </row>
    <row r="21" spans="1:11" ht="14.25" thickTop="1" thickBot="1" x14ac:dyDescent="0.25">
      <c r="A21" s="2292" t="s">
        <v>735</v>
      </c>
      <c r="B21" s="2293"/>
      <c r="C21" s="1601">
        <f>SUM(C17:C20)</f>
        <v>0</v>
      </c>
      <c r="D21" s="1601">
        <f>SUM(D17:D20)</f>
        <v>0</v>
      </c>
      <c r="E21" s="1601">
        <f>SUM(E17:E20)</f>
        <v>0</v>
      </c>
      <c r="F21" s="1601">
        <f>SUM(F17:F20)</f>
        <v>0</v>
      </c>
      <c r="G21" s="685"/>
    </row>
    <row r="22" spans="1:11" ht="13.5" thickTop="1" x14ac:dyDescent="0.2">
      <c r="A22" s="2294" t="s">
        <v>1325</v>
      </c>
      <c r="B22" s="2295"/>
      <c r="C22" s="2287"/>
      <c r="D22" s="2288"/>
      <c r="E22" s="2288"/>
      <c r="F22" s="2289"/>
    </row>
    <row r="23" spans="1:11" ht="23.25" customHeight="1" thickBot="1" x14ac:dyDescent="0.25">
      <c r="A23" s="2292" t="s">
        <v>736</v>
      </c>
      <c r="B23" s="2293"/>
      <c r="C23" s="927"/>
      <c r="D23" s="927"/>
      <c r="E23" s="927"/>
      <c r="F23" s="1601">
        <f>SUM(C23+D23)-E23</f>
        <v>0</v>
      </c>
      <c r="G23" s="685"/>
    </row>
    <row r="24" spans="1:11" ht="13.5" thickTop="1" x14ac:dyDescent="0.2">
      <c r="A24" s="2294" t="s">
        <v>1326</v>
      </c>
      <c r="B24" s="2295"/>
      <c r="C24" s="2287"/>
      <c r="D24" s="2288"/>
      <c r="E24" s="2288"/>
      <c r="F24" s="2289"/>
    </row>
    <row r="25" spans="1:11" ht="13.5" thickBot="1" x14ac:dyDescent="0.25">
      <c r="A25" s="2292" t="s">
        <v>737</v>
      </c>
      <c r="B25" s="2298"/>
      <c r="C25" s="927"/>
      <c r="D25" s="927"/>
      <c r="E25" s="927"/>
      <c r="F25" s="1601">
        <f>SUM(C25+D25)-E25</f>
        <v>0</v>
      </c>
      <c r="G25" s="685"/>
    </row>
    <row r="26" spans="1:11" ht="13.5" thickTop="1" x14ac:dyDescent="0.2">
      <c r="A26" s="2299" t="s">
        <v>761</v>
      </c>
      <c r="B26" s="2295"/>
      <c r="C26" s="1603"/>
      <c r="D26" s="1603"/>
      <c r="E26" s="1603"/>
      <c r="F26" s="1604"/>
    </row>
    <row r="27" spans="1:11" ht="13.5" thickBot="1" x14ac:dyDescent="0.25">
      <c r="A27" s="2292" t="s">
        <v>1259</v>
      </c>
      <c r="B27" s="2300"/>
      <c r="C27" s="512"/>
      <c r="D27" s="512"/>
      <c r="E27" s="512"/>
      <c r="F27" s="1601">
        <f>SUM(C27+D27)-E27</f>
        <v>0</v>
      </c>
      <c r="G27" s="685"/>
    </row>
    <row r="28" spans="1:11" ht="7.5" customHeight="1" thickTop="1" x14ac:dyDescent="0.2">
      <c r="A28" s="548"/>
    </row>
    <row r="29" spans="1:11" ht="23.25" customHeight="1" x14ac:dyDescent="0.2">
      <c r="A29" s="2296" t="s">
        <v>684</v>
      </c>
      <c r="B29" s="2297"/>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1941</v>
      </c>
      <c r="G30" s="130" t="s">
        <v>1703</v>
      </c>
      <c r="H30" s="130" t="s">
        <v>1942</v>
      </c>
      <c r="I30" s="130" t="s">
        <v>2059</v>
      </c>
      <c r="J30" s="1250" t="s">
        <v>3</v>
      </c>
      <c r="K30" s="119"/>
    </row>
    <row r="31" spans="1:11" ht="12" customHeight="1" x14ac:dyDescent="0.2">
      <c r="A31" s="1104" t="s">
        <v>2200</v>
      </c>
      <c r="B31" s="658">
        <v>36307</v>
      </c>
      <c r="C31" s="1102">
        <v>11456517</v>
      </c>
      <c r="D31" s="1607">
        <v>6</v>
      </c>
      <c r="E31" s="1102">
        <v>5750037</v>
      </c>
      <c r="F31" s="1102"/>
      <c r="G31" s="1102">
        <v>474586</v>
      </c>
      <c r="H31" s="1102"/>
      <c r="I31" s="1103">
        <f>((E31+F31)-H31)+G31</f>
        <v>6224623</v>
      </c>
      <c r="J31" s="1102">
        <v>5945522</v>
      </c>
      <c r="K31" s="118"/>
    </row>
    <row r="32" spans="1:11" ht="12" customHeight="1" x14ac:dyDescent="0.2">
      <c r="A32" s="1104" t="s">
        <v>2201</v>
      </c>
      <c r="B32" s="658">
        <v>37348</v>
      </c>
      <c r="C32" s="1102">
        <v>102655836</v>
      </c>
      <c r="D32" s="1607">
        <v>6</v>
      </c>
      <c r="E32" s="1102">
        <v>74022465</v>
      </c>
      <c r="F32" s="1102"/>
      <c r="G32" s="1102">
        <v>6326189</v>
      </c>
      <c r="H32" s="1102">
        <v>8005000</v>
      </c>
      <c r="I32" s="1103">
        <f>((E32+F32)-H32)+G32</f>
        <v>72343654</v>
      </c>
      <c r="J32" s="1102">
        <v>69099894</v>
      </c>
      <c r="K32" s="118"/>
    </row>
    <row r="33" spans="1:11" ht="12" customHeight="1" x14ac:dyDescent="0.2">
      <c r="A33" s="1104" t="s">
        <v>2202</v>
      </c>
      <c r="B33" s="658">
        <v>37620</v>
      </c>
      <c r="C33" s="1102">
        <v>6272885</v>
      </c>
      <c r="D33" s="1607">
        <v>3</v>
      </c>
      <c r="E33" s="1102">
        <v>12505934</v>
      </c>
      <c r="F33" s="1102"/>
      <c r="G33" s="1102">
        <v>709096</v>
      </c>
      <c r="H33" s="1102"/>
      <c r="I33" s="1103">
        <f t="shared" ref="I33:I48" si="1">((E33+F33)-H33)+G33</f>
        <v>13215030</v>
      </c>
      <c r="J33" s="1102">
        <v>12622492</v>
      </c>
      <c r="K33" s="118"/>
    </row>
    <row r="34" spans="1:11" ht="12" customHeight="1" x14ac:dyDescent="0.2">
      <c r="A34" s="1104" t="s">
        <v>2203</v>
      </c>
      <c r="B34" s="658">
        <v>37620</v>
      </c>
      <c r="C34" s="1102">
        <v>1546998</v>
      </c>
      <c r="D34" s="1607">
        <v>3</v>
      </c>
      <c r="E34" s="1102">
        <v>3180303</v>
      </c>
      <c r="F34" s="1102"/>
      <c r="G34" s="1102">
        <v>188576</v>
      </c>
      <c r="H34" s="1102"/>
      <c r="I34" s="1103">
        <f t="shared" si="1"/>
        <v>3368879</v>
      </c>
      <c r="J34" s="1102">
        <v>3217824</v>
      </c>
      <c r="K34" s="117"/>
    </row>
    <row r="35" spans="1:11" ht="12" customHeight="1" x14ac:dyDescent="0.2">
      <c r="A35" s="1104" t="s">
        <v>2204</v>
      </c>
      <c r="B35" s="658">
        <v>37965</v>
      </c>
      <c r="C35" s="1105">
        <v>25846763</v>
      </c>
      <c r="D35" s="1607" t="s">
        <v>2215</v>
      </c>
      <c r="E35" s="1105">
        <v>44581281</v>
      </c>
      <c r="F35" s="1105"/>
      <c r="G35" s="1105">
        <v>4047882</v>
      </c>
      <c r="H35" s="1105">
        <v>1220000</v>
      </c>
      <c r="I35" s="1103">
        <f t="shared" si="1"/>
        <v>47409163</v>
      </c>
      <c r="J35" s="1105">
        <v>45283421</v>
      </c>
      <c r="K35" s="117"/>
    </row>
    <row r="36" spans="1:11" ht="12" customHeight="1" x14ac:dyDescent="0.2">
      <c r="A36" s="1104" t="s">
        <v>2205</v>
      </c>
      <c r="B36" s="658">
        <v>38701</v>
      </c>
      <c r="C36" s="1102">
        <v>18005758</v>
      </c>
      <c r="D36" s="1607">
        <v>6</v>
      </c>
      <c r="E36" s="1102">
        <v>34766524</v>
      </c>
      <c r="F36" s="1102"/>
      <c r="G36" s="1102">
        <v>3199390</v>
      </c>
      <c r="H36" s="1102"/>
      <c r="I36" s="1103">
        <f t="shared" si="1"/>
        <v>37965914</v>
      </c>
      <c r="J36" s="1102">
        <v>36263590</v>
      </c>
      <c r="K36" s="122"/>
    </row>
    <row r="37" spans="1:11" ht="12" customHeight="1" x14ac:dyDescent="0.2">
      <c r="A37" s="1104" t="s">
        <v>2206</v>
      </c>
      <c r="B37" s="658">
        <v>39119</v>
      </c>
      <c r="C37" s="436">
        <v>6532730</v>
      </c>
      <c r="D37" s="1608" t="s">
        <v>2215</v>
      </c>
      <c r="E37" s="436">
        <v>8883293</v>
      </c>
      <c r="F37" s="436"/>
      <c r="G37" s="436">
        <v>817485</v>
      </c>
      <c r="H37" s="436"/>
      <c r="I37" s="1103">
        <f t="shared" si="1"/>
        <v>9700778</v>
      </c>
      <c r="J37" s="436">
        <v>9265813</v>
      </c>
      <c r="K37" s="117"/>
    </row>
    <row r="38" spans="1:11" ht="12" customHeight="1" x14ac:dyDescent="0.2">
      <c r="A38" s="1104"/>
      <c r="B38" s="658"/>
      <c r="C38" s="1102"/>
      <c r="D38" s="1605"/>
      <c r="E38" s="1106"/>
      <c r="F38" s="1106"/>
      <c r="G38" s="1106"/>
      <c r="H38" s="1106"/>
      <c r="I38" s="1103">
        <f t="shared" si="1"/>
        <v>0</v>
      </c>
      <c r="J38" s="1107"/>
      <c r="K38" s="131"/>
    </row>
    <row r="39" spans="1:11" ht="12" customHeight="1" x14ac:dyDescent="0.2">
      <c r="A39" s="1104" t="s">
        <v>2207</v>
      </c>
      <c r="B39" s="658">
        <v>39889</v>
      </c>
      <c r="C39" s="1102">
        <v>4425000</v>
      </c>
      <c r="D39" s="1605">
        <v>3</v>
      </c>
      <c r="E39" s="1106">
        <v>4425000</v>
      </c>
      <c r="F39" s="1106"/>
      <c r="G39" s="1106"/>
      <c r="H39" s="1106"/>
      <c r="I39" s="1103">
        <f t="shared" si="1"/>
        <v>4425000</v>
      </c>
      <c r="J39" s="1107">
        <v>4226591</v>
      </c>
      <c r="K39" s="131"/>
    </row>
    <row r="40" spans="1:11" ht="12" customHeight="1" x14ac:dyDescent="0.2">
      <c r="A40" s="1104" t="s">
        <v>2208</v>
      </c>
      <c r="B40" s="658">
        <v>39889</v>
      </c>
      <c r="C40" s="1102">
        <v>29470000</v>
      </c>
      <c r="D40" s="1605">
        <v>3</v>
      </c>
      <c r="E40" s="1106">
        <v>16405000</v>
      </c>
      <c r="F40" s="1106"/>
      <c r="G40" s="1106"/>
      <c r="H40" s="1106">
        <v>11320000</v>
      </c>
      <c r="I40" s="1103">
        <f t="shared" si="1"/>
        <v>5085000</v>
      </c>
      <c r="J40" s="1107">
        <v>4856998</v>
      </c>
      <c r="K40" s="131"/>
    </row>
    <row r="41" spans="1:11" ht="12" customHeight="1" x14ac:dyDescent="0.2">
      <c r="A41" s="1104" t="s">
        <v>2209</v>
      </c>
      <c r="B41" s="658">
        <v>39889</v>
      </c>
      <c r="C41" s="1102">
        <v>23616901</v>
      </c>
      <c r="D41" s="1605">
        <v>3</v>
      </c>
      <c r="E41" s="1106">
        <v>17907794</v>
      </c>
      <c r="F41" s="1106"/>
      <c r="G41" s="1106">
        <v>1976826</v>
      </c>
      <c r="H41" s="1106"/>
      <c r="I41" s="1103">
        <f t="shared" si="1"/>
        <v>19884620</v>
      </c>
      <c r="J41" s="1107">
        <v>18993029</v>
      </c>
      <c r="K41" s="131"/>
    </row>
    <row r="42" spans="1:11" ht="12" customHeight="1" x14ac:dyDescent="0.2">
      <c r="A42" s="1104" t="s">
        <v>2210</v>
      </c>
      <c r="B42" s="658">
        <v>40666</v>
      </c>
      <c r="C42" s="1102">
        <v>55595000</v>
      </c>
      <c r="D42" s="1605">
        <v>3</v>
      </c>
      <c r="E42" s="1106">
        <v>55595000</v>
      </c>
      <c r="F42" s="1106"/>
      <c r="G42" s="1106"/>
      <c r="H42" s="1106"/>
      <c r="I42" s="1103">
        <f t="shared" si="1"/>
        <v>55595000</v>
      </c>
      <c r="J42" s="1107">
        <v>53102220</v>
      </c>
      <c r="K42" s="131"/>
    </row>
    <row r="43" spans="1:11" ht="12" customHeight="1" x14ac:dyDescent="0.2">
      <c r="A43" s="1104" t="s">
        <v>2211</v>
      </c>
      <c r="B43" s="658">
        <v>40696</v>
      </c>
      <c r="C43" s="1102">
        <v>14505000</v>
      </c>
      <c r="D43" s="1605">
        <v>3</v>
      </c>
      <c r="E43" s="1106">
        <v>10685000</v>
      </c>
      <c r="F43" s="1106"/>
      <c r="G43" s="1106"/>
      <c r="H43" s="1106">
        <v>1075000</v>
      </c>
      <c r="I43" s="1103">
        <f t="shared" si="1"/>
        <v>9610000</v>
      </c>
      <c r="J43" s="1107">
        <v>9179105</v>
      </c>
      <c r="K43" s="131"/>
    </row>
    <row r="44" spans="1:11" ht="12" customHeight="1" x14ac:dyDescent="0.2">
      <c r="A44" s="1104" t="s">
        <v>2212</v>
      </c>
      <c r="B44" s="658">
        <v>41179</v>
      </c>
      <c r="C44" s="1102">
        <v>9952138</v>
      </c>
      <c r="D44" s="1607">
        <v>3</v>
      </c>
      <c r="E44" s="1102">
        <v>10791599</v>
      </c>
      <c r="F44" s="1102"/>
      <c r="G44" s="1102">
        <v>342614</v>
      </c>
      <c r="H44" s="1102"/>
      <c r="I44" s="1103">
        <f t="shared" si="1"/>
        <v>11134213</v>
      </c>
      <c r="J44" s="1102">
        <v>10634974</v>
      </c>
      <c r="K44" s="117"/>
    </row>
    <row r="45" spans="1:11" ht="12" customHeight="1" x14ac:dyDescent="0.2">
      <c r="A45" s="1104" t="s">
        <v>2213</v>
      </c>
      <c r="B45" s="658" t="s">
        <v>2214</v>
      </c>
      <c r="C45" s="1102">
        <v>8802821</v>
      </c>
      <c r="D45" s="1607">
        <v>7</v>
      </c>
      <c r="E45" s="1102">
        <v>5181622</v>
      </c>
      <c r="F45" s="1102"/>
      <c r="G45" s="1102"/>
      <c r="H45" s="1102">
        <v>1748397</v>
      </c>
      <c r="I45" s="1103">
        <f t="shared" si="1"/>
        <v>3433225</v>
      </c>
      <c r="J45" s="1102">
        <v>3433225</v>
      </c>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318684347</v>
      </c>
      <c r="D49" s="1606"/>
      <c r="E49" s="1103">
        <f t="shared" ref="E49:J49" si="2">SUM(E31:E48)</f>
        <v>304680852</v>
      </c>
      <c r="F49" s="1103">
        <f t="shared" si="2"/>
        <v>0</v>
      </c>
      <c r="G49" s="1103">
        <f t="shared" si="2"/>
        <v>18082644</v>
      </c>
      <c r="H49" s="1103">
        <f t="shared" si="2"/>
        <v>23368397</v>
      </c>
      <c r="I49" s="1103">
        <f t="shared" si="2"/>
        <v>299395099</v>
      </c>
      <c r="J49" s="1103">
        <f t="shared" si="2"/>
        <v>286124698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9" t="s">
        <v>686</v>
      </c>
      <c r="C52" s="2280"/>
      <c r="D52" s="2280"/>
      <c r="E52" s="124" t="s">
        <v>1010</v>
      </c>
      <c r="F52" s="2281" t="s">
        <v>2216</v>
      </c>
      <c r="G52" s="2282"/>
      <c r="H52" s="118"/>
      <c r="I52" s="118"/>
      <c r="J52" s="121"/>
    </row>
    <row r="53" spans="1:11" ht="11.25" customHeight="1" x14ac:dyDescent="0.2">
      <c r="A53" s="753" t="s">
        <v>1085</v>
      </c>
      <c r="B53" s="125" t="s">
        <v>1126</v>
      </c>
      <c r="C53" s="121"/>
      <c r="D53" s="117"/>
      <c r="E53" s="124" t="s">
        <v>586</v>
      </c>
      <c r="F53" s="2283"/>
      <c r="G53" s="2284"/>
      <c r="H53" s="118"/>
      <c r="I53" s="118"/>
      <c r="J53" s="121"/>
    </row>
    <row r="54" spans="1:11" ht="11.25" customHeight="1" x14ac:dyDescent="0.2">
      <c r="A54" s="754"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7" sqref="B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9"/>
      <c r="I1" s="759"/>
      <c r="J1" s="758"/>
    </row>
    <row r="2" spans="1:11" ht="36.75" x14ac:dyDescent="0.2">
      <c r="A2" s="2335" t="s">
        <v>1969</v>
      </c>
      <c r="B2" s="2336"/>
      <c r="C2" s="2336"/>
      <c r="D2" s="2336"/>
      <c r="E2" s="2337"/>
      <c r="F2" s="1886" t="s">
        <v>1076</v>
      </c>
      <c r="G2" s="1887" t="s">
        <v>101</v>
      </c>
      <c r="H2" s="1887" t="s">
        <v>478</v>
      </c>
      <c r="I2" s="1887" t="s">
        <v>1378</v>
      </c>
      <c r="J2" s="1887" t="s">
        <v>1021</v>
      </c>
      <c r="K2" s="1887" t="s">
        <v>145</v>
      </c>
    </row>
    <row r="3" spans="1:11" x14ac:dyDescent="0.2">
      <c r="A3" s="2338" t="s">
        <v>1943</v>
      </c>
      <c r="B3" s="2339"/>
      <c r="C3" s="2339"/>
      <c r="D3" s="2339"/>
      <c r="E3" s="2340"/>
      <c r="F3" s="255"/>
      <c r="G3" s="563"/>
      <c r="H3" s="563"/>
      <c r="I3" s="563"/>
      <c r="J3" s="1216"/>
      <c r="K3" s="1216"/>
    </row>
    <row r="4" spans="1:11" x14ac:dyDescent="0.2">
      <c r="A4" s="2341" t="s">
        <v>433</v>
      </c>
      <c r="B4" s="2342"/>
      <c r="C4" s="2342"/>
      <c r="D4" s="2342"/>
      <c r="E4" s="2280"/>
      <c r="F4" s="550"/>
      <c r="G4" s="571"/>
      <c r="H4" s="570"/>
      <c r="I4" s="571"/>
      <c r="J4" s="1194"/>
      <c r="K4" s="1194"/>
    </row>
    <row r="5" spans="1:11" ht="13.5" customHeight="1" x14ac:dyDescent="0.2">
      <c r="A5" s="2317" t="s">
        <v>1258</v>
      </c>
      <c r="B5" s="2318"/>
      <c r="C5" s="2318"/>
      <c r="D5" s="2318"/>
      <c r="E5" s="2319"/>
      <c r="F5" s="1150" t="s">
        <v>1013</v>
      </c>
      <c r="G5" s="569"/>
      <c r="H5" s="563">
        <v>16807507</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129446</v>
      </c>
    </row>
    <row r="10" spans="1:11" ht="12" customHeight="1" x14ac:dyDescent="0.2">
      <c r="A10" s="2320" t="s">
        <v>1907</v>
      </c>
      <c r="B10" s="2321"/>
      <c r="C10" s="2321"/>
      <c r="D10" s="2321"/>
      <c r="E10" s="2322"/>
      <c r="F10" s="1282" t="s">
        <v>1029</v>
      </c>
      <c r="G10" s="568"/>
      <c r="H10" s="1283"/>
      <c r="I10" s="563"/>
      <c r="J10" s="1216"/>
      <c r="K10" s="1216"/>
    </row>
    <row r="11" spans="1:11" x14ac:dyDescent="0.2">
      <c r="A11" s="2317" t="s">
        <v>167</v>
      </c>
      <c r="B11" s="2318"/>
      <c r="C11" s="2318"/>
      <c r="D11" s="2318"/>
      <c r="E11" s="231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16807507</v>
      </c>
      <c r="I12" s="564">
        <f>SUM(I5:I11)</f>
        <v>0</v>
      </c>
      <c r="J12" s="564">
        <f>SUM(J5:J11)</f>
        <v>0</v>
      </c>
      <c r="K12" s="564">
        <f>SUM(K5:K11)</f>
        <v>129446</v>
      </c>
    </row>
    <row r="13" spans="1:11" ht="12.75" customHeight="1" thickTop="1" x14ac:dyDescent="0.2">
      <c r="A13" s="2343" t="s">
        <v>434</v>
      </c>
      <c r="B13" s="2344"/>
      <c r="C13" s="2344"/>
      <c r="D13" s="2344"/>
      <c r="E13" s="2345"/>
      <c r="F13" s="1151"/>
      <c r="G13" s="565"/>
      <c r="H13" s="566"/>
      <c r="I13" s="567"/>
      <c r="J13" s="567"/>
      <c r="K13" s="567"/>
    </row>
    <row r="14" spans="1:11" x14ac:dyDescent="0.2">
      <c r="A14" s="2326" t="s">
        <v>534</v>
      </c>
      <c r="B14" s="2326"/>
      <c r="C14" s="2326"/>
      <c r="D14" s="2326"/>
      <c r="E14" s="2327"/>
      <c r="F14" s="257" t="s">
        <v>1019</v>
      </c>
      <c r="G14" s="568"/>
      <c r="H14" s="563">
        <v>16807507</v>
      </c>
      <c r="I14" s="569"/>
      <c r="J14" s="1184"/>
      <c r="K14" s="1216">
        <v>129446</v>
      </c>
    </row>
    <row r="15" spans="1:11" x14ac:dyDescent="0.2">
      <c r="A15" s="2318" t="s">
        <v>5</v>
      </c>
      <c r="B15" s="2318"/>
      <c r="C15" s="2318"/>
      <c r="D15" s="2318"/>
      <c r="E15" s="2319"/>
      <c r="F15" s="257" t="s">
        <v>1020</v>
      </c>
      <c r="G15" s="569"/>
      <c r="H15" s="563"/>
      <c r="I15" s="563"/>
      <c r="J15" s="1216"/>
      <c r="K15" s="1216"/>
    </row>
    <row r="16" spans="1:11" ht="12.75" customHeight="1" x14ac:dyDescent="0.2">
      <c r="A16" s="2318" t="s">
        <v>338</v>
      </c>
      <c r="B16" s="2318"/>
      <c r="C16" s="2318"/>
      <c r="D16" s="2318"/>
      <c r="E16" s="2319"/>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6" t="s">
        <v>432</v>
      </c>
      <c r="B18" s="2347"/>
      <c r="C18" s="2347"/>
      <c r="D18" s="2347"/>
      <c r="E18" s="2348"/>
      <c r="F18" s="257" t="s">
        <v>1106</v>
      </c>
      <c r="G18" s="568"/>
      <c r="H18" s="568"/>
      <c r="I18" s="568"/>
      <c r="J18" s="1216"/>
      <c r="K18" s="1202"/>
    </row>
    <row r="19" spans="1:11" ht="23.25" customHeight="1" x14ac:dyDescent="0.2">
      <c r="A19" s="2318" t="s">
        <v>489</v>
      </c>
      <c r="B19" s="2329"/>
      <c r="C19" s="2329"/>
      <c r="D19" s="2329"/>
      <c r="E19" s="2319"/>
      <c r="F19" s="257" t="s">
        <v>1107</v>
      </c>
      <c r="G19" s="568"/>
      <c r="H19" s="568"/>
      <c r="I19" s="568"/>
      <c r="J19" s="1216"/>
      <c r="K19" s="1202"/>
    </row>
    <row r="20" spans="1:11" ht="12.75" customHeight="1" x14ac:dyDescent="0.2">
      <c r="A20" s="2330" t="s">
        <v>1906</v>
      </c>
      <c r="B20" s="2331"/>
      <c r="C20" s="2331"/>
      <c r="D20" s="2331"/>
      <c r="E20" s="2332"/>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1" t="s">
        <v>1908</v>
      </c>
      <c r="B22" s="2321"/>
      <c r="C22" s="2321"/>
      <c r="D22" s="2321"/>
      <c r="E22" s="2328"/>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16807507</v>
      </c>
      <c r="I23" s="564">
        <f>SUM(I14:I16,I21,I22)</f>
        <v>0</v>
      </c>
      <c r="J23" s="564">
        <f>SUM(J14:J16,J21,J22)</f>
        <v>0</v>
      </c>
      <c r="K23" s="564">
        <f>SUM(K14:K16,K21,K22)</f>
        <v>129446</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3"/>
      <c r="I31" s="2324"/>
      <c r="J31" s="2324"/>
      <c r="K31" s="2324"/>
    </row>
    <row r="32" spans="1:11" x14ac:dyDescent="0.2">
      <c r="A32" s="59"/>
      <c r="B32" s="9"/>
      <c r="C32" s="9"/>
      <c r="D32" s="9"/>
      <c r="E32" s="552"/>
      <c r="F32" s="1157" t="s">
        <v>638</v>
      </c>
      <c r="G32" s="572"/>
      <c r="H32" s="2325"/>
      <c r="I32" s="2324"/>
      <c r="J32" s="2324"/>
      <c r="K32" s="2324"/>
    </row>
    <row r="33" spans="1:11" ht="9.75" customHeight="1" x14ac:dyDescent="0.2">
      <c r="A33" s="1788" t="s">
        <v>1905</v>
      </c>
      <c r="B33" s="113"/>
      <c r="C33" s="113"/>
      <c r="D33" s="113"/>
      <c r="E33" s="113"/>
      <c r="F33" s="113"/>
      <c r="G33" s="573"/>
      <c r="H33" s="2325"/>
      <c r="I33" s="2324"/>
      <c r="J33" s="2324"/>
      <c r="K33" s="2324"/>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1" t="s">
        <v>639</v>
      </c>
      <c r="B41" s="2333"/>
      <c r="C41" s="2333"/>
      <c r="D41" s="2333"/>
      <c r="E41" s="2333"/>
      <c r="F41" s="233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7" sqref="B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9"/>
      <c r="K1" s="2350"/>
      <c r="L1" s="2350"/>
    </row>
    <row r="2" spans="1:14" ht="48" customHeight="1" x14ac:dyDescent="0.2">
      <c r="A2" s="1879" t="s">
        <v>1970</v>
      </c>
      <c r="B2" s="635" t="s">
        <v>443</v>
      </c>
      <c r="C2" s="1562" t="s">
        <v>2060</v>
      </c>
      <c r="D2" s="1562" t="s">
        <v>1974</v>
      </c>
      <c r="E2" s="1562" t="s">
        <v>1971</v>
      </c>
      <c r="F2" s="1562" t="s">
        <v>2061</v>
      </c>
      <c r="G2" s="64" t="s">
        <v>708</v>
      </c>
      <c r="H2" s="1562" t="s">
        <v>2062</v>
      </c>
      <c r="I2" s="1562" t="s">
        <v>1972</v>
      </c>
      <c r="J2" s="1562" t="s">
        <v>1973</v>
      </c>
      <c r="K2" s="1562" t="s">
        <v>2063</v>
      </c>
      <c r="L2" s="1562" t="s">
        <v>2064</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17041154</v>
      </c>
      <c r="D5" s="642"/>
      <c r="E5" s="642"/>
      <c r="F5" s="1067">
        <f>(C5+D5)-E5</f>
        <v>17041154</v>
      </c>
      <c r="G5" s="638"/>
      <c r="H5" s="644"/>
      <c r="I5" s="644"/>
      <c r="J5" s="644"/>
      <c r="K5" s="649"/>
      <c r="L5" s="1066">
        <f>F5-K5</f>
        <v>17041154</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f>361402461-30250</f>
        <v>361372211</v>
      </c>
      <c r="D8" s="643">
        <v>3134456</v>
      </c>
      <c r="E8" s="643"/>
      <c r="F8" s="1067">
        <f>(C8+D8)-E8</f>
        <v>364506667</v>
      </c>
      <c r="G8" s="639">
        <v>50</v>
      </c>
      <c r="H8" s="575">
        <f>71987292-3025</f>
        <v>71984267</v>
      </c>
      <c r="I8" s="575">
        <v>5081422</v>
      </c>
      <c r="J8" s="575"/>
      <c r="K8" s="1066">
        <f>(H8+I8)-J8</f>
        <v>77065689</v>
      </c>
      <c r="L8" s="1066">
        <f>F8-K8</f>
        <v>287440978</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13803601</v>
      </c>
      <c r="D10" s="1068"/>
      <c r="E10" s="1068"/>
      <c r="F10" s="1069">
        <f>(C10+D10)-E10</f>
        <v>13803601</v>
      </c>
      <c r="G10" s="639">
        <v>20</v>
      </c>
      <c r="H10" s="1070">
        <v>5720420</v>
      </c>
      <c r="I10" s="1070">
        <v>493574</v>
      </c>
      <c r="J10" s="1070"/>
      <c r="K10" s="1066">
        <f>(H10+I10)-J10</f>
        <v>6213994</v>
      </c>
      <c r="L10" s="1066">
        <f>F10-K10</f>
        <v>7589607</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16528838</v>
      </c>
      <c r="D12" s="643">
        <f>660310+284384</f>
        <v>944694</v>
      </c>
      <c r="E12" s="643"/>
      <c r="F12" s="1067">
        <f>(C12+D12)-E12</f>
        <v>17473532</v>
      </c>
      <c r="G12" s="639">
        <v>10</v>
      </c>
      <c r="H12" s="575">
        <v>11366585</v>
      </c>
      <c r="I12" s="575">
        <f>516787+71526</f>
        <v>588313</v>
      </c>
      <c r="J12" s="575"/>
      <c r="K12" s="1066">
        <f>(H12+I12)-J12</f>
        <v>11954898</v>
      </c>
      <c r="L12" s="1066">
        <f>F12-K12</f>
        <v>5518634</v>
      </c>
    </row>
    <row r="13" spans="1:14" ht="14.25" thickTop="1" thickBot="1" x14ac:dyDescent="0.25">
      <c r="A13" s="654" t="s">
        <v>1335</v>
      </c>
      <c r="B13" s="285">
        <v>252</v>
      </c>
      <c r="C13" s="643">
        <v>2248952</v>
      </c>
      <c r="D13" s="643">
        <f>17402+89694</f>
        <v>107096</v>
      </c>
      <c r="E13" s="643">
        <v>46027</v>
      </c>
      <c r="F13" s="1067">
        <f>(C13+D13)-E13</f>
        <v>2310021</v>
      </c>
      <c r="G13" s="639">
        <v>5</v>
      </c>
      <c r="H13" s="575">
        <v>1735232</v>
      </c>
      <c r="I13" s="575">
        <f>117602+68120</f>
        <v>185722</v>
      </c>
      <c r="J13" s="575">
        <v>46027</v>
      </c>
      <c r="K13" s="1066">
        <f>(H13+I13)-J13</f>
        <v>1874927</v>
      </c>
      <c r="L13" s="1066">
        <f>F13-K13</f>
        <v>435094</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246554</v>
      </c>
      <c r="D15" s="643">
        <v>7086847</v>
      </c>
      <c r="E15" s="643">
        <v>246554</v>
      </c>
      <c r="F15" s="1067">
        <f>(C15+D15)-E15</f>
        <v>7086847</v>
      </c>
      <c r="G15" s="640" t="s">
        <v>1029</v>
      </c>
      <c r="H15" s="641"/>
      <c r="I15" s="641"/>
      <c r="J15" s="641"/>
      <c r="K15" s="641"/>
      <c r="L15" s="1066">
        <f>F15-K15</f>
        <v>7086847</v>
      </c>
    </row>
    <row r="16" spans="1:14" ht="15" customHeight="1" thickTop="1" thickBot="1" x14ac:dyDescent="0.25">
      <c r="A16" s="838" t="s">
        <v>747</v>
      </c>
      <c r="B16" s="873">
        <v>200</v>
      </c>
      <c r="C16" s="645">
        <f>SUM(C3,C5:C6,C8:C10,C12:C15)</f>
        <v>411241310</v>
      </c>
      <c r="D16" s="645">
        <f>SUM(D3,D5:D6,D8:D10,D12:D15)</f>
        <v>11273093</v>
      </c>
      <c r="E16" s="645">
        <f>SUM(E3,E5:E6,E8:E10,E12:E15)</f>
        <v>292581</v>
      </c>
      <c r="F16" s="645">
        <f>SUM(F3,F5:F6,F8:F10,F12:F15)</f>
        <v>422221822</v>
      </c>
      <c r="G16" s="639"/>
      <c r="H16" s="645">
        <f>SUM(H3,H6,H8:H10,H12:H14,)</f>
        <v>90806504</v>
      </c>
      <c r="I16" s="645">
        <f>SUM(I3,I6,I8:I10,I12:I14,)</f>
        <v>6349031</v>
      </c>
      <c r="J16" s="645">
        <f>SUM(J3,J6,J8:J10,J12:J14,)</f>
        <v>46027</v>
      </c>
      <c r="K16" s="1067">
        <f>(H16+I16)-J16</f>
        <v>97109508</v>
      </c>
      <c r="L16" s="1067">
        <f>F16-K16</f>
        <v>325112314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1148568</v>
      </c>
      <c r="G17" s="638">
        <v>10</v>
      </c>
      <c r="H17" s="1077"/>
      <c r="I17" s="1066">
        <f>F17/G17</f>
        <v>114856.8</v>
      </c>
      <c r="J17" s="1077"/>
      <c r="K17" s="1078"/>
      <c r="L17" s="1078"/>
    </row>
    <row r="18" spans="1:12" ht="14.25" thickTop="1" thickBot="1" x14ac:dyDescent="0.25">
      <c r="A18" s="875" t="s">
        <v>793</v>
      </c>
      <c r="B18" s="876"/>
      <c r="C18" s="1079"/>
      <c r="D18" s="1079"/>
      <c r="E18" s="1079"/>
      <c r="F18" s="1080"/>
      <c r="G18" s="874"/>
      <c r="H18" s="646"/>
      <c r="I18" s="1067">
        <f>SUM(I16,I17)</f>
        <v>6463887.7999999998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8" activePane="bottomLeft" state="frozen"/>
      <selection activeCell="B7" sqref="B7"/>
      <selection pane="bottomLeft" activeCell="B7" sqref="B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1975</v>
      </c>
      <c r="B1" s="2355"/>
      <c r="C1" s="2355"/>
      <c r="D1" s="2355"/>
      <c r="E1" s="2355"/>
      <c r="F1" s="2356"/>
      <c r="G1" s="940"/>
    </row>
    <row r="2" spans="1:7" ht="13.5" thickBot="1" x14ac:dyDescent="0.25">
      <c r="A2" s="2357" t="s">
        <v>566</v>
      </c>
      <c r="B2" s="2358"/>
      <c r="C2" s="2358"/>
      <c r="D2" s="2358"/>
      <c r="E2" s="2358"/>
      <c r="F2" s="235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7"/>
    </row>
    <row r="7" spans="1:7" s="357" customFormat="1" ht="12" thickTop="1" x14ac:dyDescent="0.2">
      <c r="A7" s="943" t="s">
        <v>591</v>
      </c>
      <c r="B7" s="578"/>
      <c r="C7" s="579"/>
      <c r="D7" s="578"/>
      <c r="E7" s="579"/>
      <c r="F7" s="578"/>
    </row>
    <row r="8" spans="1:7" ht="12" customHeight="1" x14ac:dyDescent="0.2">
      <c r="A8" s="359" t="s">
        <v>537</v>
      </c>
      <c r="B8" s="944" t="s">
        <v>1870</v>
      </c>
      <c r="C8" s="358"/>
      <c r="D8" s="359" t="s">
        <v>590</v>
      </c>
      <c r="E8" s="579" t="s">
        <v>1133</v>
      </c>
      <c r="F8" s="945">
        <f>'Expenditures 15-22'!K114</f>
        <v>179055359</v>
      </c>
      <c r="G8" s="357"/>
    </row>
    <row r="9" spans="1:7" ht="12" customHeight="1" x14ac:dyDescent="0.2">
      <c r="A9" s="359" t="s">
        <v>538</v>
      </c>
      <c r="B9" s="944" t="s">
        <v>1871</v>
      </c>
      <c r="C9" s="358"/>
      <c r="D9" s="359" t="s">
        <v>590</v>
      </c>
      <c r="E9" s="579"/>
      <c r="F9" s="946">
        <f>'Expenditures 15-22'!K150</f>
        <v>18813928</v>
      </c>
      <c r="G9" s="947"/>
    </row>
    <row r="10" spans="1:7" ht="12" customHeight="1" x14ac:dyDescent="0.2">
      <c r="A10" s="359" t="s">
        <v>588</v>
      </c>
      <c r="B10" s="944" t="s">
        <v>1872</v>
      </c>
      <c r="C10" s="358"/>
      <c r="D10" s="359" t="s">
        <v>590</v>
      </c>
      <c r="E10" s="579"/>
      <c r="F10" s="946">
        <f>'Expenditures 15-22'!K168</f>
        <v>27733518</v>
      </c>
      <c r="G10" s="947"/>
    </row>
    <row r="11" spans="1:7" ht="12" customHeight="1" x14ac:dyDescent="0.2">
      <c r="A11" s="359" t="s">
        <v>539</v>
      </c>
      <c r="B11" s="944" t="s">
        <v>1873</v>
      </c>
      <c r="C11" s="358"/>
      <c r="D11" s="359" t="s">
        <v>590</v>
      </c>
      <c r="E11" s="579"/>
      <c r="F11" s="946">
        <f>'Expenditures 15-22'!K204</f>
        <v>12496990</v>
      </c>
      <c r="G11" s="947"/>
    </row>
    <row r="12" spans="1:7" ht="12" customHeight="1" x14ac:dyDescent="0.2">
      <c r="A12" s="359" t="s">
        <v>540</v>
      </c>
      <c r="B12" s="944" t="s">
        <v>1874</v>
      </c>
      <c r="C12" s="358"/>
      <c r="D12" s="359" t="s">
        <v>590</v>
      </c>
      <c r="E12" s="579"/>
      <c r="F12" s="946">
        <f>'Expenditures 15-22'!K288</f>
        <v>6898347</v>
      </c>
      <c r="G12" s="947"/>
    </row>
    <row r="13" spans="1:7" ht="12" customHeight="1" x14ac:dyDescent="0.2">
      <c r="A13" s="359" t="s">
        <v>113</v>
      </c>
      <c r="B13" s="944" t="s">
        <v>1875</v>
      </c>
      <c r="C13" s="358"/>
      <c r="D13" s="359" t="s">
        <v>590</v>
      </c>
      <c r="E13" s="579"/>
      <c r="F13" s="946">
        <f>'Expenditures 15-22'!K331</f>
        <v>2221725</v>
      </c>
      <c r="G13" s="948"/>
    </row>
    <row r="14" spans="1:7" ht="12" customHeight="1" thickBot="1" x14ac:dyDescent="0.25">
      <c r="A14" s="949"/>
      <c r="B14" s="580"/>
      <c r="C14" s="581"/>
      <c r="D14" s="1004" t="s">
        <v>590</v>
      </c>
      <c r="E14" s="592" t="s">
        <v>1133</v>
      </c>
      <c r="F14" s="950">
        <f>SUM(F8:F13)</f>
        <v>247219867</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176402</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1876</v>
      </c>
      <c r="C34" s="962" t="str">
        <f>'Expenditures 15-22'!B7</f>
        <v>1125</v>
      </c>
      <c r="D34" s="963" t="str">
        <f>'Expenditures 15-22'!A7</f>
        <v>Pre-K Programs</v>
      </c>
      <c r="E34" s="579"/>
      <c r="F34" s="1108">
        <f>'Expenditures 15-22'!K7-SUM('Expenditures 15-22'!G7,'Expenditures 15-22'!I7)</f>
        <v>1595309</v>
      </c>
      <c r="G34" s="357"/>
    </row>
    <row r="35" spans="1:7" ht="12" customHeight="1" x14ac:dyDescent="0.2">
      <c r="A35" s="359" t="s">
        <v>537</v>
      </c>
      <c r="B35" s="359" t="s">
        <v>1877</v>
      </c>
      <c r="C35" s="962" t="str">
        <f>'Expenditures 15-22'!B9</f>
        <v>1225</v>
      </c>
      <c r="D35" s="963" t="str">
        <f>'Expenditures 15-22'!A9</f>
        <v>Special Education Programs Pre-K</v>
      </c>
      <c r="E35" s="579"/>
      <c r="F35" s="1108">
        <f>'Expenditures 15-22'!K9-SUM('Expenditures 15-22'!G9+'Expenditures 15-22'!I9)</f>
        <v>4785502</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322682</v>
      </c>
      <c r="G36" s="357"/>
    </row>
    <row r="37" spans="1:7" ht="12" customHeight="1" x14ac:dyDescent="0.2">
      <c r="A37" s="359" t="s">
        <v>537</v>
      </c>
      <c r="B37" s="359" t="s">
        <v>1878</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1879</v>
      </c>
      <c r="C38" s="962">
        <f>'Expenditures 15-22'!B15</f>
        <v>1600</v>
      </c>
      <c r="D38" s="964" t="str">
        <f>'Expenditures 15-22'!A15</f>
        <v>Summer School Programs</v>
      </c>
      <c r="E38" s="579"/>
      <c r="F38" s="1108">
        <f>'Expenditures 15-22'!K15-SUM('Expenditures 15-22'!G15,'Expenditures 15-22'!I15)</f>
        <v>818267</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6030225</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837078</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1880</v>
      </c>
      <c r="C51" s="962" t="str">
        <f>'Expenditures 15-22'!B32</f>
        <v>1922</v>
      </c>
      <c r="D51" s="964" t="str">
        <f>'Expenditures 15-22'!A32</f>
        <v>Truants Alternative/Optional Ed Progms - Private Tuition</v>
      </c>
      <c r="E51" s="579"/>
      <c r="F51" s="1108">
        <f>'Expenditures 15-22'!K32</f>
        <v>162330</v>
      </c>
      <c r="G51" s="357"/>
    </row>
    <row r="52" spans="1:7" ht="12" customHeight="1" x14ac:dyDescent="0.2">
      <c r="A52" s="359" t="s">
        <v>537</v>
      </c>
      <c r="B52" s="359" t="s">
        <v>1881</v>
      </c>
      <c r="C52" s="965" t="str">
        <f>'Expenditures 15-22'!B75</f>
        <v>3000</v>
      </c>
      <c r="D52" s="964" t="s">
        <v>527</v>
      </c>
      <c r="E52" s="579"/>
      <c r="F52" s="1108">
        <f>'Expenditures 15-22'!K75-SUM('Expenditures 15-22'!G75,'Expenditures 15-22'!I75)</f>
        <v>211010</v>
      </c>
      <c r="G52" s="357"/>
    </row>
    <row r="53" spans="1:7" ht="12" customHeight="1" x14ac:dyDescent="0.2">
      <c r="A53" s="359" t="s">
        <v>537</v>
      </c>
      <c r="B53" s="359" t="s">
        <v>1882</v>
      </c>
      <c r="C53" s="965">
        <f>'Expenditures 15-22'!B102</f>
        <v>4000</v>
      </c>
      <c r="D53" s="964" t="str">
        <f>'Expenditures 15-22'!A102</f>
        <v>Total Payments to Other Govt Units</v>
      </c>
      <c r="E53" s="579"/>
      <c r="F53" s="1108">
        <f>'Expenditures 15-22'!K102</f>
        <v>0</v>
      </c>
      <c r="G53" s="357"/>
    </row>
    <row r="54" spans="1:7" ht="12" customHeight="1" x14ac:dyDescent="0.2">
      <c r="A54" s="359" t="s">
        <v>537</v>
      </c>
      <c r="B54" s="359" t="s">
        <v>1883</v>
      </c>
      <c r="C54" s="965" t="s">
        <v>1159</v>
      </c>
      <c r="D54" s="961" t="s">
        <v>1301</v>
      </c>
      <c r="E54" s="579"/>
      <c r="F54" s="1108">
        <f>'Expenditures 15-22'!G114</f>
        <v>329118</v>
      </c>
      <c r="G54" s="357"/>
    </row>
    <row r="55" spans="1:7" ht="12" customHeight="1" x14ac:dyDescent="0.2">
      <c r="A55" s="359" t="s">
        <v>537</v>
      </c>
      <c r="B55" s="359" t="s">
        <v>1884</v>
      </c>
      <c r="C55" s="965" t="s">
        <v>1159</v>
      </c>
      <c r="D55" s="961" t="s">
        <v>330</v>
      </c>
      <c r="E55" s="579"/>
      <c r="F55" s="1108">
        <f>'Expenditures 15-22'!I114</f>
        <v>412286</v>
      </c>
      <c r="G55" s="357"/>
    </row>
    <row r="56" spans="1:7" ht="12" customHeight="1" x14ac:dyDescent="0.2">
      <c r="A56" s="359" t="s">
        <v>538</v>
      </c>
      <c r="B56" s="359" t="s">
        <v>1885</v>
      </c>
      <c r="C56" s="962" t="str">
        <f>'Expenditures 15-22'!B130</f>
        <v>3000</v>
      </c>
      <c r="D56" s="1052" t="s">
        <v>527</v>
      </c>
      <c r="E56" s="579"/>
      <c r="F56" s="1108">
        <f>'Expenditures 15-22'!K130-SUM('Expenditures 15-22'!G130+'Expenditures 15-22'!I130)</f>
        <v>8178</v>
      </c>
      <c r="G56" s="357"/>
    </row>
    <row r="57" spans="1:7" ht="12" customHeight="1" x14ac:dyDescent="0.2">
      <c r="A57" s="359" t="s">
        <v>538</v>
      </c>
      <c r="B57" s="359" t="s">
        <v>1886</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1887</v>
      </c>
      <c r="C58" s="962" t="s">
        <v>1159</v>
      </c>
      <c r="D58" s="961" t="s">
        <v>1301</v>
      </c>
      <c r="E58" s="579"/>
      <c r="F58" s="1110">
        <f>'Expenditures 15-22'!G150</f>
        <v>3431127</v>
      </c>
      <c r="G58" s="357"/>
    </row>
    <row r="59" spans="1:7" ht="12" customHeight="1" x14ac:dyDescent="0.2">
      <c r="A59" s="971" t="s">
        <v>538</v>
      </c>
      <c r="B59" s="68" t="s">
        <v>1888</v>
      </c>
      <c r="C59" s="1051" t="s">
        <v>1159</v>
      </c>
      <c r="D59" s="68" t="s">
        <v>330</v>
      </c>
      <c r="F59" s="1111">
        <f>'Expenditures 15-22'!I150</f>
        <v>578503</v>
      </c>
      <c r="G59" s="357"/>
    </row>
    <row r="60" spans="1:7" ht="12" customHeight="1" x14ac:dyDescent="0.2">
      <c r="A60" s="971" t="s">
        <v>588</v>
      </c>
      <c r="B60" s="68" t="s">
        <v>1889</v>
      </c>
      <c r="C60" s="1051">
        <v>4000</v>
      </c>
      <c r="D60" s="68" t="s">
        <v>356</v>
      </c>
      <c r="F60" s="1112">
        <f>'Expenditures 15-22'!K154</f>
        <v>0</v>
      </c>
      <c r="G60" s="357"/>
    </row>
    <row r="61" spans="1:7" ht="12" customHeight="1" x14ac:dyDescent="0.2">
      <c r="A61" s="968" t="s">
        <v>588</v>
      </c>
      <c r="B61" s="968" t="s">
        <v>1890</v>
      </c>
      <c r="C61" s="969" t="str">
        <f>'Expenditures 15-22'!B164</f>
        <v>5300</v>
      </c>
      <c r="D61" s="1053" t="s">
        <v>355</v>
      </c>
      <c r="E61" s="593"/>
      <c r="F61" s="1108">
        <f>'Expenditures 15-22'!K164</f>
        <v>23368397</v>
      </c>
      <c r="G61" s="357"/>
    </row>
    <row r="62" spans="1:7" ht="12" customHeight="1" x14ac:dyDescent="0.2">
      <c r="A62" s="359" t="s">
        <v>539</v>
      </c>
      <c r="B62" s="359" t="s">
        <v>1891</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1892</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1893</v>
      </c>
      <c r="C64" s="969" t="str">
        <f>'Expenditures 15-22'!B200</f>
        <v>5300</v>
      </c>
      <c r="D64" s="1052" t="s">
        <v>355</v>
      </c>
      <c r="E64" s="579"/>
      <c r="F64" s="1108">
        <f>'Expenditures 15-22'!K200</f>
        <v>0</v>
      </c>
      <c r="G64" s="357"/>
    </row>
    <row r="65" spans="1:8" ht="12" customHeight="1" x14ac:dyDescent="0.2">
      <c r="A65" s="359" t="s">
        <v>539</v>
      </c>
      <c r="B65" s="359" t="s">
        <v>1894</v>
      </c>
      <c r="C65" s="962" t="s">
        <v>1159</v>
      </c>
      <c r="D65" s="961" t="s">
        <v>1301</v>
      </c>
      <c r="E65" s="579"/>
      <c r="F65" s="1108">
        <f>'Expenditures 15-22'!G204</f>
        <v>0</v>
      </c>
      <c r="G65" s="357"/>
    </row>
    <row r="66" spans="1:8" ht="12" customHeight="1" x14ac:dyDescent="0.2">
      <c r="A66" s="359" t="s">
        <v>539</v>
      </c>
      <c r="B66" s="359" t="s">
        <v>1895</v>
      </c>
      <c r="C66" s="962" t="s">
        <v>1159</v>
      </c>
      <c r="D66" s="961" t="s">
        <v>330</v>
      </c>
      <c r="E66" s="579"/>
      <c r="F66" s="1108">
        <f>'Expenditures 15-22'!I204</f>
        <v>7558</v>
      </c>
      <c r="G66" s="357"/>
    </row>
    <row r="67" spans="1:8" ht="12" customHeight="1" x14ac:dyDescent="0.2">
      <c r="A67" s="359" t="s">
        <v>540</v>
      </c>
      <c r="B67" s="359" t="s">
        <v>1896</v>
      </c>
      <c r="C67" s="962" t="str">
        <f>'Expenditures 15-22'!B210</f>
        <v>1125</v>
      </c>
      <c r="D67" s="1052" t="str">
        <f>'Expenditures 15-22'!A210</f>
        <v>Pre-K Programs</v>
      </c>
      <c r="E67" s="579"/>
      <c r="F67" s="1108">
        <f>'Expenditures 15-22'!K210</f>
        <v>24230</v>
      </c>
      <c r="G67" s="357"/>
    </row>
    <row r="68" spans="1:8" ht="12" customHeight="1" x14ac:dyDescent="0.2">
      <c r="A68" s="359" t="s">
        <v>540</v>
      </c>
      <c r="B68" s="359" t="s">
        <v>1897</v>
      </c>
      <c r="C68" s="962" t="str">
        <f>'Expenditures 15-22'!B212</f>
        <v>1225</v>
      </c>
      <c r="D68" s="1052" t="str">
        <f>'Expenditures 15-22'!A212</f>
        <v>Special Education Programs - Pre-K</v>
      </c>
      <c r="E68" s="579"/>
      <c r="F68" s="1108">
        <f>'Expenditures 15-22'!K212</f>
        <v>96505</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3676</v>
      </c>
      <c r="G69" s="357"/>
    </row>
    <row r="70" spans="1:8" ht="12" customHeight="1" x14ac:dyDescent="0.2">
      <c r="A70" s="359" t="s">
        <v>540</v>
      </c>
      <c r="B70" s="359" t="s">
        <v>1898</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1899</v>
      </c>
      <c r="C71" s="962">
        <f>'Expenditures 15-22'!B218</f>
        <v>1600</v>
      </c>
      <c r="D71" s="963" t="str">
        <f>'Expenditures 15-22'!A218</f>
        <v>Summer School Programs</v>
      </c>
      <c r="E71" s="579"/>
      <c r="F71" s="1108">
        <f>'Expenditures 15-22'!K218</f>
        <v>88022</v>
      </c>
      <c r="G71" s="357"/>
    </row>
    <row r="72" spans="1:8" ht="12" customHeight="1" x14ac:dyDescent="0.2">
      <c r="A72" s="359" t="s">
        <v>540</v>
      </c>
      <c r="B72" s="359" t="s">
        <v>1900</v>
      </c>
      <c r="C72" s="962">
        <f>'Expenditures 15-22'!B274</f>
        <v>3000</v>
      </c>
      <c r="D72" s="952" t="s">
        <v>527</v>
      </c>
      <c r="E72" s="579"/>
      <c r="F72" s="1108">
        <f>'Expenditures 15-22'!K274</f>
        <v>1637</v>
      </c>
      <c r="G72" s="357"/>
    </row>
    <row r="73" spans="1:8" ht="12" customHeight="1" x14ac:dyDescent="0.2">
      <c r="A73" s="359" t="s">
        <v>540</v>
      </c>
      <c r="B73" s="359" t="s">
        <v>1901</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1858</v>
      </c>
      <c r="E75" s="595" t="s">
        <v>1133</v>
      </c>
      <c r="F75" s="1113">
        <f>SUM(F18:F73)</f>
        <v>43288042</v>
      </c>
      <c r="G75" s="357"/>
    </row>
    <row r="76" spans="1:8" s="971" customFormat="1" ht="12" customHeight="1" thickTop="1" thickBot="1" x14ac:dyDescent="0.25">
      <c r="A76" s="585"/>
      <c r="B76" s="583"/>
      <c r="C76" s="584"/>
      <c r="D76" s="970" t="s">
        <v>1857</v>
      </c>
      <c r="E76" s="595"/>
      <c r="F76" s="1114">
        <f>(F14-F75)</f>
        <v>203931825</v>
      </c>
      <c r="G76" s="359"/>
    </row>
    <row r="77" spans="1:8" s="971" customFormat="1" ht="12" customHeight="1" thickTop="1" x14ac:dyDescent="0.2">
      <c r="A77" s="586"/>
      <c r="B77" s="583"/>
      <c r="C77" s="584"/>
      <c r="D77" s="970" t="s">
        <v>1945</v>
      </c>
      <c r="E77" s="595"/>
      <c r="F77" s="1622">
        <v>15711.24</v>
      </c>
      <c r="G77" s="360"/>
      <c r="H77" s="359"/>
    </row>
    <row r="78" spans="1:8" s="971" customFormat="1" ht="12" customHeight="1" thickBot="1" x14ac:dyDescent="0.25">
      <c r="A78" s="587"/>
      <c r="B78" s="583"/>
      <c r="C78" s="584"/>
      <c r="D78" s="970" t="s">
        <v>1925</v>
      </c>
      <c r="E78" s="595" t="s">
        <v>1133</v>
      </c>
      <c r="F78" s="1115">
        <f>IF(F77&gt;0,F76/F77," Complete Line 77")</f>
        <v>12979.995531861266</v>
      </c>
      <c r="G78" s="359"/>
    </row>
    <row r="79" spans="1:8" s="971" customFormat="1" ht="12" thickTop="1" x14ac:dyDescent="0.2">
      <c r="A79" s="384"/>
      <c r="B79" s="359"/>
      <c r="C79" s="358"/>
      <c r="D79" s="582"/>
      <c r="E79" s="579"/>
      <c r="F79" s="972"/>
      <c r="G79" s="359"/>
    </row>
    <row r="80" spans="1:8" s="971" customFormat="1" ht="12" thickBot="1" x14ac:dyDescent="0.25">
      <c r="A80" s="2351" t="s">
        <v>1316</v>
      </c>
      <c r="B80" s="2352"/>
      <c r="C80" s="2352"/>
      <c r="D80" s="2352"/>
      <c r="E80" s="2352"/>
      <c r="F80" s="235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166271</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374655</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2435205</v>
      </c>
      <c r="G93" s="979"/>
    </row>
    <row r="94" spans="1:7" ht="12" customHeight="1" x14ac:dyDescent="0.2">
      <c r="A94" s="980" t="s">
        <v>147</v>
      </c>
      <c r="B94" s="980" t="s">
        <v>183</v>
      </c>
      <c r="C94" s="977">
        <v>1700</v>
      </c>
      <c r="D94" s="986" t="str">
        <f>'Revenues 9-14'!A82</f>
        <v>Total District/School Activity Income</v>
      </c>
      <c r="E94" s="385"/>
      <c r="F94" s="1073">
        <f>SUM('Revenues 9-14'!C82,'Revenues 9-14'!D82)</f>
        <v>2143246</v>
      </c>
      <c r="G94" s="979"/>
    </row>
    <row r="95" spans="1:7" ht="12" customHeight="1" x14ac:dyDescent="0.2">
      <c r="A95" s="980" t="s">
        <v>537</v>
      </c>
      <c r="B95" s="980" t="s">
        <v>184</v>
      </c>
      <c r="C95" s="977">
        <f>'Revenues 9-14'!B84</f>
        <v>1811</v>
      </c>
      <c r="D95" s="978" t="str">
        <f>'Revenues 9-14'!A84</f>
        <v>Rentals - Regular Textbooks</v>
      </c>
      <c r="E95" s="385"/>
      <c r="F95" s="1073">
        <f>'Revenues 9-14'!C84</f>
        <v>568888</v>
      </c>
      <c r="G95" s="979"/>
    </row>
    <row r="96" spans="1:7" ht="12" customHeight="1" x14ac:dyDescent="0.2">
      <c r="A96" s="980" t="s">
        <v>537</v>
      </c>
      <c r="B96" s="980" t="s">
        <v>185</v>
      </c>
      <c r="C96" s="977">
        <f>'Revenues 9-14'!B87</f>
        <v>1819</v>
      </c>
      <c r="D96" s="978" t="str">
        <f>'Revenues 9-14'!A87</f>
        <v>Rentals - Other (Describe &amp; Itemize)</v>
      </c>
      <c r="E96" s="385"/>
      <c r="F96" s="1073">
        <f>'Revenues 9-14'!C87</f>
        <v>16910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258014</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2896</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7478901</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129732</v>
      </c>
      <c r="G105" s="979"/>
    </row>
    <row r="106" spans="1:7" ht="12" customHeight="1" x14ac:dyDescent="0.2">
      <c r="A106" s="1049" t="s">
        <v>768</v>
      </c>
      <c r="B106" s="980" t="s">
        <v>948</v>
      </c>
      <c r="C106" s="988">
        <v>3300</v>
      </c>
      <c r="D106" s="978" t="str">
        <f>'Revenues 9-14'!A144</f>
        <v>Total Bilingual Ed</v>
      </c>
      <c r="E106" s="385"/>
      <c r="F106" s="1073">
        <f>SUM('Revenues 9-14'!C144,'Revenues 9-14'!G144)</f>
        <v>605440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44499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129446</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4474579</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10315</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5801135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3048779</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3155117</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61259</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100000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1915</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1867</v>
      </c>
      <c r="C162" s="1186" t="s">
        <v>1868</v>
      </c>
      <c r="D162" s="1187" t="s">
        <v>1869</v>
      </c>
      <c r="E162" s="1188"/>
      <c r="F162" s="1073">
        <f>SUM('Revenues 9-14'!C261:H261,'Revenues 9-14'!J261:K261)</f>
        <v>1034939</v>
      </c>
      <c r="G162" s="381"/>
    </row>
    <row r="163" spans="1:7" ht="12" customHeight="1" x14ac:dyDescent="0.2">
      <c r="A163" s="382" t="s">
        <v>1193</v>
      </c>
      <c r="B163" s="382" t="s">
        <v>1902</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16</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254315</v>
      </c>
      <c r="G165" s="997"/>
    </row>
    <row r="166" spans="1:7" ht="12" customHeight="1" x14ac:dyDescent="0.2">
      <c r="A166" s="382" t="s">
        <v>6</v>
      </c>
      <c r="B166" s="382" t="s">
        <v>1903</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8000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233433</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336435</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1168179</v>
      </c>
      <c r="G172" s="1001"/>
    </row>
    <row r="173" spans="1:7" x14ac:dyDescent="0.2">
      <c r="A173" s="1050" t="s">
        <v>772</v>
      </c>
      <c r="B173" s="998" t="s">
        <v>1904</v>
      </c>
      <c r="C173" s="999">
        <f>'Revenues 9-14'!B272</f>
        <v>4999</v>
      </c>
      <c r="D173" s="1000" t="str">
        <f>'Revenues 9-14'!A272</f>
        <v>Other Restricted Revenue from Federal Sources (Describe &amp; Itemize)</v>
      </c>
      <c r="E173" s="385"/>
      <c r="F173" s="1073">
        <f>SUM('Revenues 9-14'!C272:D272,'Revenues 9-14'!F272:G272)</f>
        <v>212530</v>
      </c>
      <c r="G173" s="382"/>
    </row>
    <row r="174" spans="1:7" x14ac:dyDescent="0.2">
      <c r="A174" s="382"/>
      <c r="B174" s="382"/>
      <c r="C174" s="386"/>
      <c r="D174" s="382"/>
      <c r="E174" s="385"/>
      <c r="F174" s="1116"/>
      <c r="G174" s="1001"/>
    </row>
    <row r="175" spans="1:7" x14ac:dyDescent="0.2">
      <c r="A175" s="588"/>
      <c r="B175" s="589"/>
      <c r="C175" s="590"/>
      <c r="D175" s="1002" t="s">
        <v>1923</v>
      </c>
      <c r="E175" s="1056" t="s">
        <v>1133</v>
      </c>
      <c r="F175" s="1117">
        <f>SUM(F83:F135,F160:F173)</f>
        <v>34253134</v>
      </c>
    </row>
    <row r="176" spans="1:7" ht="12" customHeight="1" x14ac:dyDescent="0.2">
      <c r="A176" s="588"/>
      <c r="B176" s="589"/>
      <c r="C176" s="590"/>
      <c r="D176" s="1002" t="s">
        <v>1922</v>
      </c>
      <c r="E176" s="1056"/>
      <c r="F176" s="1118">
        <f>'PCTC-OEPP 28-29'!F76-F175</f>
        <v>169678691</v>
      </c>
    </row>
    <row r="177" spans="1:7" ht="12" customHeight="1" x14ac:dyDescent="0.2">
      <c r="A177" s="588"/>
      <c r="B177" s="589"/>
      <c r="C177" s="590"/>
      <c r="D177" s="1002" t="s">
        <v>797</v>
      </c>
      <c r="E177" s="1056"/>
      <c r="F177" s="1118">
        <f>'Cap Outlay Deprec 27'!I18</f>
        <v>6463887.7999999998</v>
      </c>
    </row>
    <row r="178" spans="1:7" ht="12" customHeight="1" x14ac:dyDescent="0.2">
      <c r="A178" s="588"/>
      <c r="B178" s="589"/>
      <c r="C178" s="590"/>
      <c r="D178" s="1002" t="s">
        <v>1924</v>
      </c>
      <c r="E178" s="1056"/>
      <c r="F178" s="1118">
        <f>F176+F177</f>
        <v>176142578.80000001</v>
      </c>
    </row>
    <row r="179" spans="1:7" ht="12" customHeight="1" x14ac:dyDescent="0.2">
      <c r="A179" s="588"/>
      <c r="B179" s="591"/>
      <c r="C179" s="590"/>
      <c r="D179" s="1002" t="s">
        <v>1976</v>
      </c>
      <c r="E179" s="1056"/>
      <c r="F179" s="1119">
        <f>'PCTC-OEPP 28-29'!F77</f>
        <v>15711.24</v>
      </c>
      <c r="G179" s="69"/>
    </row>
    <row r="180" spans="1:7" ht="12" customHeight="1" thickBot="1" x14ac:dyDescent="0.25">
      <c r="A180" s="588"/>
      <c r="B180" s="591"/>
      <c r="C180" s="590"/>
      <c r="D180" s="1002" t="s">
        <v>2065</v>
      </c>
      <c r="E180" s="1056" t="s">
        <v>2066</v>
      </c>
      <c r="F180" s="1120">
        <f>F178/F179</f>
        <v>11211.246139706351</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7" sqref="B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62" t="s">
        <v>1688</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3802830</v>
      </c>
      <c r="F10" s="865"/>
      <c r="G10" s="1121"/>
      <c r="H10" s="216"/>
      <c r="I10" s="216"/>
    </row>
    <row r="11" spans="1:9" s="2" customFormat="1" ht="22.5" customHeight="1" x14ac:dyDescent="0.2">
      <c r="A11" s="2367" t="s">
        <v>2055</v>
      </c>
      <c r="B11" s="2368"/>
      <c r="C11" s="2368"/>
      <c r="D11" s="2286"/>
      <c r="E11" s="863">
        <v>691267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128960360</v>
      </c>
      <c r="F19" s="771"/>
      <c r="G19" s="773">
        <f>'Expenditures 15-22'!K33-SUM('Expenditures 15-22'!G33,'Expenditures 15-22'!I33)+'Expenditures 15-22'!D223</f>
        <v>128960360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11489718</v>
      </c>
      <c r="F21" s="771"/>
      <c r="G21" s="773">
        <f>'Expenditures 15-22'!K42-SUM('Expenditures 15-22'!G42,'Expenditures 15-22'!I42)+'Expenditures 15-22'!K120-SUM('Expenditures 15-22'!G120,'Expenditures 15-22'!I120)+'Expenditures 15-22'!K174-SUM('Expenditures 15-22'!G174,'Expenditures 15-22'!I174)+'Expenditures 15-22'!D232</f>
        <v>11489718</v>
      </c>
      <c r="H21" s="286"/>
      <c r="I21" s="216"/>
    </row>
    <row r="22" spans="1:9" s="2" customFormat="1" ht="12" customHeight="1" x14ac:dyDescent="0.2">
      <c r="A22" s="770" t="s">
        <v>662</v>
      </c>
      <c r="B22" s="766"/>
      <c r="C22" s="765">
        <v>2200</v>
      </c>
      <c r="D22" s="771"/>
      <c r="E22" s="772">
        <f>'Expenditures 15-22'!K47-SUM('Expenditures 15-22'!G47,'Expenditures 15-22'!I47)+'Expenditures 15-22'!D237</f>
        <v>6074297</v>
      </c>
      <c r="F22" s="771"/>
      <c r="G22" s="773">
        <f>'Expenditures 15-22'!K47-SUM('Expenditures 15-22'!G47,'Expenditures 15-22'!I47)+'Expenditures 15-22'!D237</f>
        <v>6074297</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5072655</v>
      </c>
      <c r="F23" s="771"/>
      <c r="G23" s="772">
        <f>'Expenditures 15-22'!K53-SUM('Expenditures 15-22'!G53,'Expenditures 15-22'!I53)+'Expenditures 15-22'!D251+'Expenditures 15-22'!K323-SUM('Expenditures 15-22'!G323,'Expenditures 15-22'!I323)</f>
        <v>5072655</v>
      </c>
      <c r="H23" s="286"/>
      <c r="I23" s="216"/>
    </row>
    <row r="24" spans="1:9" s="2" customFormat="1" ht="12" customHeight="1" x14ac:dyDescent="0.2">
      <c r="A24" s="770" t="s">
        <v>664</v>
      </c>
      <c r="B24" s="766"/>
      <c r="C24" s="765">
        <v>2400</v>
      </c>
      <c r="D24" s="771"/>
      <c r="E24" s="772">
        <f>'Expenditures 15-22'!K57-SUM('Expenditures 15-22'!G57,'Expenditures 15-22'!I57)+'Expenditures 15-22'!D255</f>
        <v>12906189</v>
      </c>
      <c r="F24" s="771"/>
      <c r="G24" s="773">
        <f>'Expenditures 15-22'!K57-SUM('Expenditures 15-22'!G57,'Expenditures 15-22'!I57)+'Expenditures 15-22'!D255</f>
        <v>12906189</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562644</v>
      </c>
      <c r="E26" s="772">
        <f>'Expenditures 15-22'!K122-SUM('Expenditures 15-22'!G122,'Expenditures 15-22'!I122)+E7</f>
        <v>0</v>
      </c>
      <c r="F26" s="772">
        <f>'Expenditures 15-22'!K59-SUM('Expenditures 15-22'!G59,'Expenditures 15-22'!I59)+'Expenditures 15-22'!D257-E7</f>
        <v>562644</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1038620</v>
      </c>
      <c r="E27" s="772">
        <f>E8</f>
        <v>0</v>
      </c>
      <c r="F27" s="772">
        <f>'Expenditures 15-22'!K60-SUM('Expenditures 15-22'!G60,'Expenditures 15-22'!I60)+'Expenditures 15-22'!D258-E8</f>
        <v>1038620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17384494</v>
      </c>
      <c r="F28" s="775">
        <f>'Expenditures 15-22'!K61-SUM('Expenditures 15-22'!G61,'Expenditures 15-22'!I61)+'Expenditures 15-22'!K124-SUM('Expenditures 15-22'!G124,'Expenditures 15-22'!I124)+'Expenditures 15-22'!D260-E9</f>
        <v>17384494</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13702562</v>
      </c>
      <c r="F29" s="771"/>
      <c r="G29" s="773">
        <f>'Expenditures 15-22'!K62-SUM('Expenditures 15-22'!G62,'Expenditures 15-22'!I62)+'Expenditures 15-22'!K125-SUM('Expenditures 15-22'!G125,'Expenditures 15-22'!I125)+'Expenditures 15-22'!K176-SUM('Expenditures 15-22'!G176,'Expenditures 15-22'!I176)+'Expenditures 15-22'!D261</f>
        <v>13702562</v>
      </c>
      <c r="H29" s="394"/>
    </row>
    <row r="30" spans="1:9" ht="12" customHeight="1" x14ac:dyDescent="0.2">
      <c r="A30" s="770" t="s">
        <v>107</v>
      </c>
      <c r="B30" s="768"/>
      <c r="C30" s="765">
        <v>2560</v>
      </c>
      <c r="D30" s="771"/>
      <c r="E30" s="772">
        <f>'Expenditures 15-22'!K63-SUM('Expenditures 15-22'!G63,'Expenditures 15-22'!I63)+'Expenditures 15-22'!D262-E10</f>
        <v>3715537</v>
      </c>
      <c r="F30" s="771"/>
      <c r="G30" s="772">
        <f>'Expenditures 15-22'!K63-SUM('Expenditures 15-22'!G63,'Expenditures 15-22'!I63)+'Expenditures 15-22'!D262-E10</f>
        <v>3715537</v>
      </c>
    </row>
    <row r="31" spans="1:9" ht="12" customHeight="1" x14ac:dyDescent="0.2">
      <c r="A31" s="770" t="s">
        <v>108</v>
      </c>
      <c r="B31" s="768"/>
      <c r="C31" s="765">
        <v>2570</v>
      </c>
      <c r="D31" s="772">
        <f>'Expenditures 15-22'!K64-SUM('Expenditures 15-22'!G64,'Expenditures 15-22'!I64)+'Expenditures 15-22'!D263-E12</f>
        <v>329374</v>
      </c>
      <c r="E31" s="772">
        <f>E12</f>
        <v>0</v>
      </c>
      <c r="F31" s="772">
        <f>'Expenditures 15-22'!K64-SUM('Expenditures 15-22'!G64,'Expenditures 15-22'!I64)+'Expenditures 15-22'!D263-E12</f>
        <v>329374</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1237725</v>
      </c>
      <c r="F35" s="771"/>
      <c r="G35" s="772">
        <f>'Expenditures 15-22'!K69-SUM('Expenditures 15-22'!G69,'Expenditures 15-22'!I69)+'Expenditures 15-22'!D268</f>
        <v>1237725</v>
      </c>
    </row>
    <row r="36" spans="1:7" ht="12" customHeight="1" x14ac:dyDescent="0.2">
      <c r="A36" s="770" t="s">
        <v>471</v>
      </c>
      <c r="B36" s="768"/>
      <c r="C36" s="765">
        <v>2640</v>
      </c>
      <c r="D36" s="772">
        <f>'Expenditures 15-22'!K70-SUM('Expenditures 15-22'!G70,'Expenditures 15-22'!I70)+'Expenditures 15-22'!D269-E13</f>
        <v>4263165</v>
      </c>
      <c r="E36" s="772">
        <f>E13</f>
        <v>0</v>
      </c>
      <c r="F36" s="772">
        <f>'Expenditures 15-22'!K70-SUM('Expenditures 15-22'!G70,'Expenditures 15-22'!I70)+'Expenditures 15-22'!D269-E13</f>
        <v>4263165</v>
      </c>
      <c r="G36" s="772">
        <f>E13</f>
        <v>0</v>
      </c>
    </row>
    <row r="37" spans="1:7" ht="12" customHeight="1" x14ac:dyDescent="0.2">
      <c r="A37" s="770" t="s">
        <v>472</v>
      </c>
      <c r="B37" s="768"/>
      <c r="C37" s="765">
        <v>2660</v>
      </c>
      <c r="D37" s="772">
        <f>'Expenditures 15-22'!K71-SUM('Expenditures 15-22'!G71,'Expenditures 15-22'!I71)+'Expenditures 15-22'!D270-E14</f>
        <v>3691070</v>
      </c>
      <c r="E37" s="772">
        <f>E14</f>
        <v>0</v>
      </c>
      <c r="F37" s="772">
        <f>'Expenditures 15-22'!K71-SUM('Expenditures 15-22'!G71,'Expenditures 15-22'!I71)+'Expenditures 15-22'!D270-E14</f>
        <v>3691070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10548</v>
      </c>
      <c r="F38" s="771"/>
      <c r="G38" s="772">
        <f>'Expenditures 15-22'!K73-SUM('Expenditures 15-22'!G73,'Expenditures 15-22'!I73)+'Expenditures 15-22'!K128-SUM('Expenditures 15-22'!G128,'Expenditures 15-22'!I128)+'Expenditures 15-22'!K177-SUM('Expenditures 15-22'!G177,'Expenditures 15-22'!I177)+'Expenditures 15-22'!D272</f>
        <v>10548</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220825</v>
      </c>
      <c r="F39" s="771"/>
      <c r="G39" s="772">
        <f>'Expenditures 15-22'!K75-SUM('Expenditures 15-22'!G75,'Expenditures 15-22'!I75)+'Expenditures 15-22'!K130-SUM('Expenditures 15-22'!G130,'Expenditures 15-22'!I130)+'Expenditures 15-22'!K179-SUM('Expenditures 15-22'!G179,'Expenditures 15-22'!I179)+'Expenditures 15-22'!D274</f>
        <v>220825</v>
      </c>
    </row>
    <row r="40" spans="1:7" ht="12" customHeight="1" x14ac:dyDescent="0.2">
      <c r="A40" s="787" t="s">
        <v>163</v>
      </c>
      <c r="B40" s="788"/>
      <c r="C40" s="789"/>
      <c r="D40" s="775">
        <f>SUM(D19:D39)</f>
        <v>9884873</v>
      </c>
      <c r="E40" s="775">
        <f>SUM(E19:E39)</f>
        <v>200774910</v>
      </c>
      <c r="F40" s="775">
        <f>SUM(F19:F39)</f>
        <v>27269367</v>
      </c>
      <c r="G40" s="775">
        <f>SUM(G19:G39)</f>
        <v>183390416</v>
      </c>
    </row>
    <row r="41" spans="1:7" x14ac:dyDescent="0.2">
      <c r="A41" s="286"/>
      <c r="B41" s="216"/>
      <c r="C41" s="287"/>
      <c r="D41" s="2365" t="s">
        <v>614</v>
      </c>
      <c r="E41" s="2366"/>
      <c r="F41" s="779" t="s">
        <v>615</v>
      </c>
      <c r="G41" s="786"/>
    </row>
    <row r="42" spans="1:7" ht="12" customHeight="1" x14ac:dyDescent="0.2">
      <c r="A42" s="286"/>
      <c r="B42" s="216"/>
      <c r="C42" s="287"/>
      <c r="D42" s="780" t="s">
        <v>561</v>
      </c>
      <c r="E42" s="776">
        <f>D40</f>
        <v>9884873</v>
      </c>
      <c r="F42" s="780" t="s">
        <v>563</v>
      </c>
      <c r="G42" s="776">
        <f>F40</f>
        <v>27269367</v>
      </c>
    </row>
    <row r="43" spans="1:7" ht="12" customHeight="1" x14ac:dyDescent="0.2">
      <c r="A43" s="286"/>
      <c r="B43" s="216"/>
      <c r="C43" s="287"/>
      <c r="D43" s="780" t="s">
        <v>562</v>
      </c>
      <c r="E43" s="776">
        <f>E40</f>
        <v>200774910</v>
      </c>
      <c r="F43" s="780" t="s">
        <v>562</v>
      </c>
      <c r="G43" s="776">
        <f>G40</f>
        <v>183390416</v>
      </c>
    </row>
    <row r="44" spans="1:7" ht="12" customHeight="1" x14ac:dyDescent="0.2">
      <c r="A44" s="286"/>
      <c r="B44" s="216"/>
      <c r="C44" s="216"/>
      <c r="D44" s="790" t="s">
        <v>1186</v>
      </c>
      <c r="E44" s="791">
        <f>(E42/E43)</f>
        <v>4.9233606928276046E-2</v>
      </c>
      <c r="F44" s="790" t="s">
        <v>1186</v>
      </c>
      <c r="G44" s="791">
        <f>(G42/G43)</f>
        <v>0.1486957039238081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7" sqref="B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72" t="s">
        <v>2067</v>
      </c>
      <c r="B5" s="2373"/>
      <c r="C5" s="2373"/>
      <c r="D5" s="2373"/>
      <c r="E5" s="2373"/>
    </row>
    <row r="6" spans="1:7" ht="12" customHeight="1" x14ac:dyDescent="0.25">
      <c r="A6" s="1992"/>
      <c r="B6" s="2374" t="str">
        <f>COVER!A17</f>
        <v>Valley View SD 365U</v>
      </c>
      <c r="C6" s="2374"/>
      <c r="D6" s="2374"/>
      <c r="E6" s="1993"/>
    </row>
    <row r="7" spans="1:7" ht="11.25" customHeight="1" x14ac:dyDescent="0.25">
      <c r="A7" s="1992"/>
      <c r="B7" s="2375" t="str">
        <f>COVER!A13</f>
        <v>56099365U26</v>
      </c>
      <c r="C7" s="2375"/>
      <c r="D7" s="2375"/>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2054</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t="s">
        <v>2088</v>
      </c>
      <c r="C12" s="2004" t="s">
        <v>2088</v>
      </c>
      <c r="D12" s="2007"/>
      <c r="E12" s="2006"/>
    </row>
    <row r="13" spans="1:7" ht="12" customHeight="1" x14ac:dyDescent="0.2">
      <c r="A13" s="2003" t="s">
        <v>1719</v>
      </c>
      <c r="B13" s="2004"/>
      <c r="C13" s="2004"/>
      <c r="D13" s="2007"/>
      <c r="E13" s="2006"/>
    </row>
    <row r="14" spans="1:7" ht="12" customHeight="1" x14ac:dyDescent="0.2">
      <c r="A14" s="2003" t="s">
        <v>1720</v>
      </c>
      <c r="B14" s="2004" t="s">
        <v>2088</v>
      </c>
      <c r="C14" s="2004" t="s">
        <v>2088</v>
      </c>
      <c r="D14" s="2007"/>
      <c r="E14" s="2006"/>
    </row>
    <row r="15" spans="1:7" ht="12" customHeight="1" x14ac:dyDescent="0.2">
      <c r="A15" s="2003" t="s">
        <v>1721</v>
      </c>
      <c r="B15" s="2004" t="s">
        <v>2088</v>
      </c>
      <c r="C15" s="2004" t="s">
        <v>2088</v>
      </c>
      <c r="D15" s="2007"/>
      <c r="E15" s="2006"/>
    </row>
    <row r="16" spans="1:7" ht="12" customHeight="1" x14ac:dyDescent="0.2">
      <c r="A16" s="2003" t="s">
        <v>1722</v>
      </c>
      <c r="B16" s="2004" t="s">
        <v>2088</v>
      </c>
      <c r="C16" s="2004" t="s">
        <v>2088</v>
      </c>
      <c r="D16" s="2007"/>
      <c r="E16" s="2006"/>
    </row>
    <row r="17" spans="1:11" ht="12" customHeight="1" x14ac:dyDescent="0.2">
      <c r="A17" s="2003" t="s">
        <v>1723</v>
      </c>
      <c r="B17" s="2004"/>
      <c r="C17" s="2004"/>
      <c r="D17" s="2007"/>
      <c r="E17" s="2006"/>
    </row>
    <row r="18" spans="1:11" ht="12" customHeight="1" x14ac:dyDescent="0.2">
      <c r="A18" s="2003" t="s">
        <v>1724</v>
      </c>
      <c r="B18" s="2004" t="s">
        <v>2088</v>
      </c>
      <c r="C18" s="2004" t="s">
        <v>2088</v>
      </c>
      <c r="D18" s="2007"/>
      <c r="E18" s="2006"/>
    </row>
    <row r="19" spans="1:11" ht="12" customHeight="1" x14ac:dyDescent="0.2">
      <c r="A19" s="2003" t="s">
        <v>2039</v>
      </c>
      <c r="B19" s="2004" t="s">
        <v>2088</v>
      </c>
      <c r="C19" s="2004" t="s">
        <v>2088</v>
      </c>
      <c r="D19" s="2007"/>
      <c r="E19" s="2006"/>
    </row>
    <row r="20" spans="1:11" ht="12" customHeight="1" x14ac:dyDescent="0.2">
      <c r="A20" s="2003" t="s">
        <v>2040</v>
      </c>
      <c r="B20" s="2004" t="s">
        <v>2088</v>
      </c>
      <c r="C20" s="2004" t="s">
        <v>2088</v>
      </c>
      <c r="D20" s="2007"/>
      <c r="E20" s="2006"/>
    </row>
    <row r="21" spans="1:11" ht="12" customHeight="1" x14ac:dyDescent="0.2">
      <c r="A21" s="2003" t="s">
        <v>2041</v>
      </c>
      <c r="B21" s="2004" t="s">
        <v>2088</v>
      </c>
      <c r="C21" s="2004" t="s">
        <v>2088</v>
      </c>
      <c r="D21" s="2007"/>
      <c r="E21" s="2006"/>
    </row>
    <row r="22" spans="1:11" ht="12" customHeight="1" x14ac:dyDescent="0.2">
      <c r="A22" s="2003" t="s">
        <v>2042</v>
      </c>
      <c r="B22" s="2004" t="s">
        <v>2088</v>
      </c>
      <c r="C22" s="2004" t="s">
        <v>2088</v>
      </c>
      <c r="D22" s="2007"/>
      <c r="E22" s="2006"/>
    </row>
    <row r="23" spans="1:11" ht="12" customHeight="1" x14ac:dyDescent="0.2">
      <c r="A23" s="2003" t="s">
        <v>2043</v>
      </c>
      <c r="B23" s="2004"/>
      <c r="C23" s="2004"/>
      <c r="D23" s="2007"/>
      <c r="E23" s="2006"/>
    </row>
    <row r="24" spans="1:11" ht="12" customHeight="1" x14ac:dyDescent="0.2">
      <c r="A24" s="2003" t="s">
        <v>2044</v>
      </c>
      <c r="B24" s="2004" t="s">
        <v>2088</v>
      </c>
      <c r="C24" s="2004" t="s">
        <v>2088</v>
      </c>
      <c r="D24" s="2007"/>
      <c r="E24" s="2006"/>
    </row>
    <row r="25" spans="1:11" ht="12" customHeight="1" x14ac:dyDescent="0.2">
      <c r="A25" s="2003" t="s">
        <v>2045</v>
      </c>
      <c r="B25" s="2004"/>
      <c r="C25" s="2004"/>
      <c r="D25" s="2007"/>
      <c r="E25" s="2006"/>
    </row>
    <row r="26" spans="1:11" ht="12" customHeight="1" x14ac:dyDescent="0.2">
      <c r="A26" s="2003" t="s">
        <v>2046</v>
      </c>
      <c r="B26" s="2004"/>
      <c r="C26" s="2004"/>
      <c r="D26" s="2007"/>
      <c r="E26" s="2006"/>
    </row>
    <row r="27" spans="1:11" x14ac:dyDescent="0.2">
      <c r="A27" s="2003" t="s">
        <v>2047</v>
      </c>
      <c r="B27" s="2004"/>
      <c r="C27" s="2004"/>
      <c r="D27" s="2007"/>
      <c r="E27" s="2006"/>
    </row>
    <row r="28" spans="1:11" ht="12" customHeight="1" x14ac:dyDescent="0.2">
      <c r="A28" s="2003" t="s">
        <v>2048</v>
      </c>
      <c r="B28" s="2004" t="s">
        <v>2088</v>
      </c>
      <c r="C28" s="2004" t="s">
        <v>2088</v>
      </c>
      <c r="D28" s="2007"/>
      <c r="E28" s="2006"/>
    </row>
    <row r="29" spans="1:11" ht="12" customHeight="1" x14ac:dyDescent="0.2">
      <c r="A29" s="2003" t="s">
        <v>2049</v>
      </c>
      <c r="B29" s="2004" t="s">
        <v>2088</v>
      </c>
      <c r="C29" s="2004" t="s">
        <v>2088</v>
      </c>
      <c r="D29" s="2007"/>
      <c r="E29" s="2006"/>
    </row>
    <row r="30" spans="1:11" ht="12" customHeight="1" x14ac:dyDescent="0.2">
      <c r="A30" s="2003" t="s">
        <v>2050</v>
      </c>
      <c r="B30" s="2004" t="s">
        <v>2088</v>
      </c>
      <c r="C30" s="2004" t="s">
        <v>2088</v>
      </c>
      <c r="D30" s="2007"/>
      <c r="E30" s="2006"/>
    </row>
    <row r="31" spans="1:11" ht="12" customHeight="1" x14ac:dyDescent="0.2">
      <c r="A31" s="2003" t="s">
        <v>2051</v>
      </c>
      <c r="B31" s="2004" t="s">
        <v>2088</v>
      </c>
      <c r="C31" s="2004" t="s">
        <v>2088</v>
      </c>
      <c r="D31" s="2007"/>
      <c r="E31" s="2006" t="s">
        <v>2217</v>
      </c>
      <c r="K31" s="2017"/>
    </row>
    <row r="32" spans="1:11" ht="12" customHeight="1" x14ac:dyDescent="0.2">
      <c r="A32" s="2003" t="s">
        <v>2052</v>
      </c>
      <c r="B32" s="2004"/>
      <c r="C32" s="2004"/>
      <c r="D32" s="2007"/>
      <c r="E32" s="2006"/>
    </row>
    <row r="33" spans="1:5" ht="12" customHeight="1" x14ac:dyDescent="0.2">
      <c r="A33" s="2003" t="s">
        <v>2053</v>
      </c>
      <c r="B33" s="2004"/>
      <c r="C33" s="2004"/>
      <c r="D33" s="2007"/>
      <c r="E33" s="2006"/>
    </row>
    <row r="34" spans="1:5" ht="12" customHeight="1" x14ac:dyDescent="0.25">
      <c r="A34" s="2008"/>
      <c r="B34" s="2008"/>
      <c r="C34" s="2008"/>
      <c r="D34" s="2008"/>
      <c r="E34" s="2008"/>
    </row>
    <row r="35" spans="1:5" ht="12" customHeight="1" x14ac:dyDescent="0.2">
      <c r="A35" s="2009" t="s">
        <v>1726</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10"/>
      <c r="B39" s="2010"/>
      <c r="C39" s="2010"/>
      <c r="D39" s="2010"/>
      <c r="E39" s="2010"/>
    </row>
    <row r="40" spans="1:5" s="2008" customFormat="1" ht="12" customHeight="1" x14ac:dyDescent="0.25">
      <c r="A40" s="2011" t="s">
        <v>1725</v>
      </c>
      <c r="B40" s="2384"/>
      <c r="C40" s="2384"/>
      <c r="D40" s="2384"/>
      <c r="E40" s="2385"/>
    </row>
    <row r="41" spans="1:5" s="2008" customFormat="1" ht="12" customHeight="1" x14ac:dyDescent="0.25">
      <c r="A41" s="2386"/>
      <c r="B41" s="2387"/>
      <c r="C41" s="2387"/>
      <c r="D41" s="2387"/>
      <c r="E41" s="2388"/>
    </row>
    <row r="42" spans="1:5" s="2008" customFormat="1" ht="12" customHeight="1" x14ac:dyDescent="0.25">
      <c r="A42" s="2386"/>
      <c r="B42" s="2387"/>
      <c r="C42" s="2387"/>
      <c r="D42" s="2387"/>
      <c r="E42" s="2388"/>
    </row>
    <row r="43" spans="1:5" s="2008" customFormat="1" ht="15" x14ac:dyDescent="0.25">
      <c r="A43" s="2369"/>
      <c r="B43" s="2370"/>
      <c r="C43" s="2370"/>
      <c r="D43" s="2370"/>
      <c r="E43" s="2371"/>
    </row>
    <row r="44" spans="1:5" s="2008" customFormat="1" ht="12" hidden="1" customHeight="1" x14ac:dyDescent="0.25">
      <c r="A44" s="2369"/>
      <c r="B44" s="2370"/>
      <c r="C44" s="2370"/>
      <c r="D44" s="2370"/>
      <c r="E44" s="2371"/>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7" sqref="B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4" t="str">
        <f>COVER!A17</f>
        <v>Valley View SD 365U</v>
      </c>
      <c r="J6" s="2395"/>
    </row>
    <row r="7" spans="1:10" x14ac:dyDescent="0.2">
      <c r="A7" s="2396" t="s">
        <v>1036</v>
      </c>
      <c r="B7" s="2397"/>
      <c r="C7" s="2397"/>
      <c r="D7" s="2397"/>
      <c r="E7" s="2398"/>
      <c r="F7" s="1661"/>
      <c r="G7" s="1650"/>
      <c r="H7" s="1660" t="s">
        <v>437</v>
      </c>
      <c r="I7" s="2399" t="str">
        <f>COVER!A13</f>
        <v>56099365U26</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0" t="s">
        <v>570</v>
      </c>
      <c r="B11" s="2401"/>
      <c r="C11" s="2402"/>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511055</v>
      </c>
      <c r="F12" s="1689"/>
      <c r="G12" s="1688">
        <f t="shared" ref="G12:G18" si="0">SUM(E12:F12)</f>
        <v>511055</v>
      </c>
      <c r="H12" s="1690">
        <v>500300</v>
      </c>
      <c r="I12" s="1689"/>
      <c r="J12" s="1688">
        <f t="shared" ref="J12:J18" si="1">SUM(H12:I12)</f>
        <v>500300</v>
      </c>
    </row>
    <row r="13" spans="1:10" ht="15" customHeight="1" x14ac:dyDescent="0.2">
      <c r="A13" s="1684">
        <v>2</v>
      </c>
      <c r="B13" s="1685" t="s">
        <v>45</v>
      </c>
      <c r="C13" s="1686"/>
      <c r="D13" s="1687">
        <v>2330</v>
      </c>
      <c r="E13" s="1688">
        <f>'Expenditures 15-22'!K51</f>
        <v>278912</v>
      </c>
      <c r="F13" s="1689"/>
      <c r="G13" s="1688">
        <f t="shared" si="0"/>
        <v>278912</v>
      </c>
      <c r="H13" s="1690">
        <v>11000</v>
      </c>
      <c r="I13" s="1689"/>
      <c r="J13" s="1688">
        <f t="shared" si="1"/>
        <v>11000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539301</v>
      </c>
      <c r="F15" s="1688">
        <f>'Expenditures 15-22'!K122</f>
        <v>0</v>
      </c>
      <c r="G15" s="1688">
        <f t="shared" si="0"/>
        <v>539301</v>
      </c>
      <c r="H15" s="1690">
        <v>571050</v>
      </c>
      <c r="I15" s="1690"/>
      <c r="J15" s="1688">
        <f t="shared" si="1"/>
        <v>571050</v>
      </c>
    </row>
    <row r="16" spans="1:10" ht="15" customHeight="1" x14ac:dyDescent="0.2">
      <c r="A16" s="1684">
        <v>5</v>
      </c>
      <c r="B16" s="1685" t="s">
        <v>108</v>
      </c>
      <c r="C16" s="1686"/>
      <c r="D16" s="1687">
        <v>2570</v>
      </c>
      <c r="E16" s="1688">
        <f>'Expenditures 15-22'!K64</f>
        <v>315266</v>
      </c>
      <c r="F16" s="1689"/>
      <c r="G16" s="1688">
        <f t="shared" si="0"/>
        <v>315266</v>
      </c>
      <c r="H16" s="1690">
        <v>356350</v>
      </c>
      <c r="I16" s="1689"/>
      <c r="J16" s="1688">
        <f t="shared" si="1"/>
        <v>356350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1644534</v>
      </c>
      <c r="F19" s="1696">
        <f t="shared" si="2"/>
        <v>0</v>
      </c>
      <c r="G19" s="1696">
        <f t="shared" si="2"/>
        <v>1644534</v>
      </c>
      <c r="H19" s="1696">
        <f t="shared" si="2"/>
        <v>1438700</v>
      </c>
      <c r="I19" s="1696">
        <f t="shared" si="2"/>
        <v>0</v>
      </c>
      <c r="J19" s="1696">
        <f t="shared" si="2"/>
        <v>1438700</v>
      </c>
    </row>
    <row r="20" spans="1:10" ht="25.5" customHeight="1" thickTop="1" x14ac:dyDescent="0.2">
      <c r="A20" s="1684">
        <v>9</v>
      </c>
      <c r="B20" s="2406" t="s">
        <v>1951</v>
      </c>
      <c r="C20" s="2404"/>
      <c r="D20" s="2405"/>
      <c r="E20" s="1697"/>
      <c r="F20" s="1697"/>
      <c r="G20" s="1697"/>
      <c r="H20" s="1697"/>
      <c r="I20" s="1697"/>
      <c r="J20" s="1698">
        <f>IF(AND(G19&gt;0,J19&gt;0),(((J19-G19)/G19)),"Enter Budget Data")</f>
        <v>-0.12516250804179177</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11"/>
      <c r="D26" s="2411"/>
      <c r="E26" s="1971"/>
      <c r="F26" s="2410"/>
      <c r="G26" s="2410"/>
    </row>
    <row r="27" spans="1:10" x14ac:dyDescent="0.2">
      <c r="B27" s="1699"/>
      <c r="C27" s="1966" t="s">
        <v>1221</v>
      </c>
      <c r="D27" s="1967"/>
      <c r="E27" s="1968"/>
      <c r="F27" s="2407" t="s">
        <v>1995</v>
      </c>
      <c r="G27" s="2407"/>
    </row>
    <row r="28" spans="1:10" ht="28.5" customHeight="1" x14ac:dyDescent="0.2">
      <c r="B28" s="1699"/>
      <c r="C28" s="2409"/>
      <c r="D28" s="2409"/>
      <c r="E28" s="1970"/>
      <c r="F28" s="2409"/>
      <c r="G28" s="2409"/>
    </row>
    <row r="29" spans="1:10" x14ac:dyDescent="0.2">
      <c r="B29" s="1699"/>
      <c r="C29" s="1964" t="s">
        <v>1997</v>
      </c>
      <c r="E29" s="1969"/>
      <c r="F29" s="2408" t="s">
        <v>1996</v>
      </c>
      <c r="G29" s="2408"/>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1998</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1049</v>
      </c>
      <c r="D39" s="2390"/>
      <c r="E39" s="2390"/>
      <c r="F39" s="2390"/>
      <c r="G39" s="2390"/>
      <c r="H39" s="2390"/>
      <c r="I39" s="2390"/>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2194</v>
      </c>
    </row>
    <row r="6" spans="1:2" x14ac:dyDescent="0.2">
      <c r="A6" s="387">
        <v>2</v>
      </c>
      <c r="B6" t="s">
        <v>2199</v>
      </c>
    </row>
    <row r="7" spans="1:2" x14ac:dyDescent="0.2">
      <c r="A7" s="387">
        <v>3</v>
      </c>
      <c r="B7" t="s">
        <v>2195</v>
      </c>
    </row>
    <row r="8" spans="1:2" x14ac:dyDescent="0.2">
      <c r="A8" s="387">
        <v>4</v>
      </c>
      <c r="B8" t="s">
        <v>2196</v>
      </c>
    </row>
    <row r="9" spans="1:2" x14ac:dyDescent="0.2">
      <c r="A9" s="388"/>
      <c r="B9" t="s">
        <v>2197</v>
      </c>
    </row>
    <row r="10" spans="1:2" x14ac:dyDescent="0.2">
      <c r="A10" s="388"/>
      <c r="B10" t="s">
        <v>2198</v>
      </c>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Valley View SD 365U</v>
      </c>
    </row>
    <row r="65" spans="2:2" x14ac:dyDescent="0.2">
      <c r="B65" s="396" t="str">
        <f>COVER!A13</f>
        <v>56099365U26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1095375</xdr:colOff>
                <xdr:row>2</xdr:row>
                <xdr:rowOff>0</xdr:rowOff>
              </from>
              <to>
                <xdr:col>0</xdr:col>
                <xdr:colOff>2000250</xdr:colOff>
                <xdr:row>6</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2171700</xdr:colOff>
                <xdr:row>2</xdr:row>
                <xdr:rowOff>0</xdr:rowOff>
              </from>
              <to>
                <xdr:col>1</xdr:col>
                <xdr:colOff>190500</xdr:colOff>
                <xdr:row>6</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1978</v>
      </c>
      <c r="B1" s="2413"/>
      <c r="C1" s="2413"/>
      <c r="D1" s="2413"/>
      <c r="E1" s="2413"/>
      <c r="F1" s="2414"/>
    </row>
    <row r="2" spans="1:8" ht="39.75" customHeight="1" x14ac:dyDescent="0.2">
      <c r="A2" s="2422" t="s">
        <v>1953</v>
      </c>
      <c r="B2" s="2423"/>
      <c r="C2" s="2423"/>
      <c r="D2" s="2423"/>
      <c r="E2" s="2423"/>
      <c r="F2" s="2424"/>
      <c r="G2" s="1880"/>
      <c r="H2" s="1880"/>
    </row>
    <row r="3" spans="1:8" ht="46.5" customHeight="1" x14ac:dyDescent="0.2">
      <c r="A3" s="2425" t="s">
        <v>1781</v>
      </c>
      <c r="B3" s="2426"/>
      <c r="C3" s="2426"/>
      <c r="D3" s="2426"/>
      <c r="E3" s="2426"/>
      <c r="F3" s="2427"/>
      <c r="G3" s="1880"/>
      <c r="H3" s="1880"/>
    </row>
    <row r="4" spans="1:8" s="1628" customFormat="1" ht="41.25" customHeight="1" x14ac:dyDescent="0.2">
      <c r="A4" s="2428" t="s">
        <v>1977</v>
      </c>
      <c r="B4" s="2429"/>
      <c r="C4" s="2429"/>
      <c r="D4" s="2429"/>
      <c r="E4" s="2429"/>
      <c r="F4" s="2430"/>
    </row>
    <row r="5" spans="1:8" ht="42" customHeight="1" x14ac:dyDescent="0.2">
      <c r="A5" s="1895" t="s">
        <v>570</v>
      </c>
      <c r="B5" s="1629" t="s">
        <v>1980</v>
      </c>
      <c r="C5" s="1629" t="s">
        <v>1981</v>
      </c>
      <c r="D5" s="1629" t="s">
        <v>1979</v>
      </c>
      <c r="E5" s="1629" t="s">
        <v>1982</v>
      </c>
      <c r="F5" s="1629" t="s">
        <v>1691</v>
      </c>
    </row>
    <row r="6" spans="1:8" s="1632" customFormat="1" ht="14.25" customHeight="1" x14ac:dyDescent="0.2">
      <c r="A6" s="1630" t="s">
        <v>1692</v>
      </c>
      <c r="B6" s="1631">
        <f>'Acct Summary 7-8'!C8</f>
        <v>181691951</v>
      </c>
      <c r="C6" s="1631">
        <f>'Acct Summary 7-8'!D8</f>
        <v>16719984</v>
      </c>
      <c r="D6" s="1631">
        <f>'Acct Summary 7-8'!F8</f>
        <v>11063819</v>
      </c>
      <c r="E6" s="1631">
        <f>'Acct Summary 7-8'!I8</f>
        <v>1063279</v>
      </c>
      <c r="F6" s="1631">
        <f>SUM(B6:E6)</f>
        <v>210539033</v>
      </c>
    </row>
    <row r="7" spans="1:8" s="1632" customFormat="1" ht="14.25" customHeight="1" thickBot="1" x14ac:dyDescent="0.25">
      <c r="A7" s="1630" t="s">
        <v>1693</v>
      </c>
      <c r="B7" s="1633">
        <f>'Acct Summary 7-8'!C17</f>
        <v>179055359</v>
      </c>
      <c r="C7" s="1633">
        <f>'Acct Summary 7-8'!D17</f>
        <v>18813928</v>
      </c>
      <c r="D7" s="1633">
        <f>'Acct Summary 7-8'!F17</f>
        <v>12496990</v>
      </c>
      <c r="E7" s="1896"/>
      <c r="F7" s="1631">
        <f>SUM(B7:E7)</f>
        <v>210366277</v>
      </c>
    </row>
    <row r="8" spans="1:8" s="1632" customFormat="1" ht="14.25" thickTop="1" thickBot="1" x14ac:dyDescent="0.25">
      <c r="A8" s="1634" t="s">
        <v>1694</v>
      </c>
      <c r="B8" s="1635">
        <f>(B6-B7)</f>
        <v>2636592</v>
      </c>
      <c r="C8" s="1635">
        <f>(C6-C7)</f>
        <v>-2093944</v>
      </c>
      <c r="D8" s="1635">
        <f>(D6-D7)</f>
        <v>-1433171</v>
      </c>
      <c r="E8" s="1633">
        <f>(E6-E7)</f>
        <v>1063279</v>
      </c>
      <c r="F8" s="1636">
        <f>SUM(F6-F7)</f>
        <v>172756</v>
      </c>
    </row>
    <row r="9" spans="1:8" s="1632" customFormat="1" ht="14.25" thickTop="1" thickBot="1" x14ac:dyDescent="0.25">
      <c r="A9" s="1637" t="s">
        <v>1954</v>
      </c>
      <c r="B9" s="1638">
        <f>'Acct Summary 7-8'!C81</f>
        <v>33140625</v>
      </c>
      <c r="C9" s="1638">
        <f>'Acct Summary 7-8'!D81</f>
        <v>4763688</v>
      </c>
      <c r="D9" s="1638">
        <f>'Acct Summary 7-8'!F81</f>
        <v>1227407</v>
      </c>
      <c r="E9" s="1638">
        <f>'Acct Summary 7-8'!I81</f>
        <v>18867555</v>
      </c>
      <c r="F9" s="1717">
        <f>SUM(B9:E9)</f>
        <v>57999275</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t="0.75" customHeight="1" x14ac:dyDescent="0.2">
      <c r="A14" s="2415" t="s">
        <v>1852</v>
      </c>
      <c r="B14" s="2415"/>
      <c r="C14" s="2415"/>
      <c r="D14" s="2415"/>
      <c r="E14" s="2415"/>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3" colorId="8" zoomScale="110" zoomScaleNormal="110" workbookViewId="0">
      <selection activeCell="D40" sqref="D40"/>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31"/>
      <c r="B8" s="2432"/>
      <c r="C8" s="2432"/>
      <c r="D8" s="2433"/>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6" t="s">
        <v>1990</v>
      </c>
      <c r="D11" s="2437"/>
    </row>
    <row r="12" spans="1:4" s="4" customFormat="1" ht="12.75" x14ac:dyDescent="0.2">
      <c r="A12" s="1953"/>
      <c r="B12" s="227"/>
      <c r="C12" s="1952" t="s">
        <v>1989</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9" t="s">
        <v>358</v>
      </c>
      <c r="D27" s="2440"/>
    </row>
    <row r="28" spans="1:4" ht="12.75" x14ac:dyDescent="0.2">
      <c r="A28" s="230"/>
      <c r="B28" s="231">
        <v>2</v>
      </c>
      <c r="C28" s="2438" t="s">
        <v>2036</v>
      </c>
      <c r="D28" s="2305"/>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41" t="s">
        <v>632</v>
      </c>
      <c r="D49" s="2442"/>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4" t="s">
        <v>919</v>
      </c>
      <c r="D62" s="2435"/>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4" t="s">
        <v>776</v>
      </c>
      <c r="D76" s="2435"/>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6" t="s">
        <v>1931</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54" t="str">
        <f>COVER!A17</f>
        <v>Valley View SD 365U</v>
      </c>
      <c r="B7" s="2455"/>
      <c r="C7" s="2455"/>
      <c r="D7" s="2468"/>
      <c r="E7" s="2469" t="str">
        <f>COVER!A13</f>
        <v>56099365U26</v>
      </c>
      <c r="F7" s="2470"/>
      <c r="G7" s="2471" t="str">
        <f>COVER!T23</f>
        <v>060-003973</v>
      </c>
      <c r="H7" s="2472"/>
      <c r="I7" s="2472"/>
      <c r="J7" s="2472"/>
      <c r="K7" s="2472"/>
      <c r="L7" s="2473"/>
    </row>
    <row r="8" spans="1:29" ht="13.5" customHeight="1" x14ac:dyDescent="0.2">
      <c r="A8" s="2039" t="s">
        <v>2025</v>
      </c>
      <c r="B8" s="2040"/>
      <c r="C8" s="2019"/>
      <c r="D8" s="2019"/>
      <c r="E8" s="2043"/>
      <c r="F8" s="2020"/>
      <c r="G8" s="2021" t="s">
        <v>1413</v>
      </c>
      <c r="H8" s="1290"/>
      <c r="I8" s="1290"/>
      <c r="J8" s="1290"/>
      <c r="K8" s="1290"/>
      <c r="L8" s="2022"/>
    </row>
    <row r="9" spans="1:29" ht="13.5" customHeight="1" x14ac:dyDescent="0.2">
      <c r="A9" s="2474"/>
      <c r="B9" s="2444"/>
      <c r="C9" s="2444"/>
      <c r="D9" s="2444"/>
      <c r="E9" s="2444"/>
      <c r="F9" s="2475"/>
      <c r="G9" s="2443" t="str">
        <f>COVER!T13</f>
        <v>Evans, Marshall and Pease, PC</v>
      </c>
      <c r="H9" s="2465"/>
      <c r="I9" s="2465"/>
      <c r="J9" s="2465"/>
      <c r="K9" s="2465"/>
      <c r="L9" s="2476"/>
    </row>
    <row r="10" spans="1:29" ht="13.5" customHeight="1" x14ac:dyDescent="0.2">
      <c r="A10" s="2451"/>
      <c r="B10" s="2452"/>
      <c r="C10" s="2452"/>
      <c r="D10" s="2452"/>
      <c r="E10" s="2452"/>
      <c r="F10" s="2453"/>
      <c r="G10" s="2443" t="str">
        <f>COVER!T17</f>
        <v>1875 Hicks Road</v>
      </c>
      <c r="H10" s="2457"/>
      <c r="I10" s="2457"/>
      <c r="J10" s="2457"/>
      <c r="K10" s="2457"/>
      <c r="L10" s="2458"/>
    </row>
    <row r="11" spans="1:29" ht="13.5" customHeight="1" x14ac:dyDescent="0.2">
      <c r="A11" s="2039" t="s">
        <v>2027</v>
      </c>
      <c r="B11" s="2040"/>
      <c r="C11" s="2019"/>
      <c r="D11" s="2043"/>
      <c r="E11" s="2019"/>
      <c r="F11" s="2020"/>
      <c r="G11" s="2443" t="str">
        <f>COVER!T19</f>
        <v>Rolling Meadows</v>
      </c>
      <c r="H11" s="2457"/>
      <c r="I11" s="2457"/>
      <c r="J11" s="1981" t="str">
        <f>COVER!X19</f>
        <v>Illinois</v>
      </c>
      <c r="K11" s="1981">
        <f>COVER!Z19</f>
        <v>60435</v>
      </c>
      <c r="L11" s="2023"/>
    </row>
    <row r="12" spans="1:29" ht="13.5" customHeight="1" x14ac:dyDescent="0.2">
      <c r="A12" s="2459" t="s">
        <v>2026</v>
      </c>
      <c r="B12" s="2460"/>
      <c r="C12" s="2460"/>
      <c r="D12" s="2460"/>
      <c r="E12" s="2460"/>
      <c r="F12" s="2461"/>
      <c r="G12" s="1984"/>
      <c r="H12" s="1309"/>
      <c r="I12" s="1309"/>
      <c r="J12" s="1309"/>
      <c r="K12" s="1309"/>
      <c r="L12" s="1985"/>
    </row>
    <row r="13" spans="1:29" ht="13.5" customHeight="1" x14ac:dyDescent="0.2">
      <c r="A13" s="2443"/>
      <c r="B13" s="2465"/>
      <c r="C13" s="2465"/>
      <c r="D13" s="2465"/>
      <c r="E13" s="1308"/>
      <c r="F13" s="2032"/>
      <c r="G13" s="2024" t="s">
        <v>2029</v>
      </c>
      <c r="H13" s="2025"/>
      <c r="I13" s="2462" t="str">
        <f>COVER!T25</f>
        <v>jeff@empcpa.com</v>
      </c>
      <c r="J13" s="2463"/>
      <c r="K13" s="2463"/>
      <c r="L13" s="2464"/>
    </row>
    <row r="14" spans="1:29" ht="13.5" customHeight="1" x14ac:dyDescent="0.2">
      <c r="A14" s="2443" t="str">
        <f>COVER!A19</f>
        <v>755 Dalhart Ave.</v>
      </c>
      <c r="B14" s="2444"/>
      <c r="C14" s="2444"/>
      <c r="D14" s="2444"/>
      <c r="E14" s="2030">
        <v>0</v>
      </c>
      <c r="F14" s="1307"/>
      <c r="G14" s="2026" t="s">
        <v>1412</v>
      </c>
      <c r="H14" s="1290"/>
      <c r="I14" s="1290"/>
      <c r="J14" s="1290"/>
      <c r="K14" s="1290"/>
      <c r="L14" s="2022"/>
    </row>
    <row r="15" spans="1:29" ht="13.5" customHeight="1" x14ac:dyDescent="0.2">
      <c r="A15" s="2443" t="str">
        <f>COVER!A21</f>
        <v>Romeoville</v>
      </c>
      <c r="B15" s="2457"/>
      <c r="C15" s="2457"/>
      <c r="D15" s="1289"/>
      <c r="E15" s="1986"/>
      <c r="F15" s="1306"/>
      <c r="G15" s="1980" t="str">
        <f>COVER!T15</f>
        <v>Jeffery M. Rollefson, CPA</v>
      </c>
      <c r="H15" s="1290"/>
      <c r="I15" s="1290"/>
      <c r="J15" s="1290"/>
      <c r="K15" s="1290"/>
      <c r="L15" s="2022"/>
    </row>
    <row r="16" spans="1:29" ht="12.2" customHeight="1" x14ac:dyDescent="0.2">
      <c r="A16" s="2029" t="s">
        <v>2028</v>
      </c>
      <c r="B16" s="1557"/>
      <c r="C16" s="2031">
        <f>COVER!A25</f>
        <v>60446</v>
      </c>
      <c r="D16" s="2031"/>
      <c r="E16" s="2031"/>
      <c r="F16" s="2032"/>
      <c r="G16" s="2445"/>
      <c r="H16" s="2446"/>
      <c r="I16" s="2446"/>
      <c r="J16" s="2446"/>
      <c r="K16" s="2446"/>
      <c r="L16" s="2447"/>
    </row>
    <row r="17" spans="1:13" ht="12.2" customHeight="1" x14ac:dyDescent="0.2">
      <c r="A17" s="2448"/>
      <c r="B17" s="2449"/>
      <c r="C17" s="2449"/>
      <c r="D17" s="2449"/>
      <c r="E17" s="2449"/>
      <c r="F17" s="2450"/>
      <c r="G17" s="2026" t="s">
        <v>1411</v>
      </c>
      <c r="H17" s="1290"/>
      <c r="I17" s="1290"/>
      <c r="J17" s="1290"/>
      <c r="K17" s="2027" t="s">
        <v>1410</v>
      </c>
      <c r="L17" s="2020"/>
      <c r="M17" s="1305"/>
    </row>
    <row r="18" spans="1:13" ht="12.2" customHeight="1" x14ac:dyDescent="0.2">
      <c r="A18" s="2451"/>
      <c r="B18" s="2452"/>
      <c r="C18" s="2452"/>
      <c r="D18" s="2452"/>
      <c r="E18" s="2452"/>
      <c r="F18" s="2453"/>
      <c r="G18" s="2454" t="str">
        <f>COVER!T21</f>
        <v>847-221-5700</v>
      </c>
      <c r="H18" s="2455"/>
      <c r="I18" s="2455"/>
      <c r="J18" s="2455"/>
      <c r="K18" s="2454" t="str">
        <f>COVER!X21</f>
        <v>847-221-5701</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7" t="str">
        <f>'Single Audit Cover'!A7</f>
        <v>Valley View SD 365U</v>
      </c>
      <c r="B1" s="2467"/>
      <c r="C1" s="2467"/>
      <c r="D1" s="2467"/>
    </row>
    <row r="2" spans="1:11" s="1979" customFormat="1" ht="12.75" x14ac:dyDescent="0.2">
      <c r="A2" s="2478" t="str">
        <f>'Single Audit Cover'!E7</f>
        <v>56099365U26</v>
      </c>
      <c r="B2" s="2479"/>
      <c r="C2" s="2479"/>
      <c r="D2" s="2479"/>
    </row>
    <row r="3" spans="1:11" s="1979" customFormat="1" ht="12.75" x14ac:dyDescent="0.2">
      <c r="A3" s="2477" t="s">
        <v>2015</v>
      </c>
      <c r="B3" s="2467"/>
      <c r="C3" s="2467"/>
      <c r="D3" s="2467"/>
    </row>
    <row r="4" spans="1:11" s="1979" customFormat="1" ht="4.5" customHeight="1" x14ac:dyDescent="0.2">
      <c r="A4" s="1977"/>
      <c r="B4" s="1976"/>
      <c r="C4" s="1976"/>
      <c r="D4" s="1976"/>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53" sqref="E5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Valley View SD 365U</v>
      </c>
      <c r="B1" s="2482"/>
      <c r="C1" s="2482"/>
      <c r="D1" s="2482"/>
      <c r="E1" s="2482"/>
    </row>
    <row r="2" spans="1:5" x14ac:dyDescent="0.2">
      <c r="A2" s="2483" t="str">
        <f>'Single Audit Cover'!E7</f>
        <v>56099365U26</v>
      </c>
      <c r="B2" s="2483"/>
      <c r="C2" s="2483"/>
      <c r="D2" s="2483"/>
      <c r="E2" s="248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15509697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691267</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-1168179</v>
      </c>
    </row>
    <row r="19" spans="1:4" ht="13.5" thickBot="1" x14ac:dyDescent="0.25">
      <c r="A19" s="1359" t="s">
        <v>1497</v>
      </c>
      <c r="D19" s="1358">
        <f>SUM(D10:D17)</f>
        <v>15032785</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1495</v>
      </c>
      <c r="D32" s="1356">
        <f>SUM(D19:D30)</f>
        <v>15032785</v>
      </c>
    </row>
    <row r="33" spans="1:4" x14ac:dyDescent="0.2">
      <c r="D33" s="1355"/>
    </row>
    <row r="34" spans="1:4" x14ac:dyDescent="0.2">
      <c r="A34" s="1346" t="s">
        <v>1494</v>
      </c>
    </row>
    <row r="35" spans="1:4" x14ac:dyDescent="0.2">
      <c r="A35" s="1346" t="s">
        <v>1493</v>
      </c>
      <c r="B35" s="1348" t="s">
        <v>1492</v>
      </c>
      <c r="D35" s="1354">
        <v>15032786</v>
      </c>
    </row>
    <row r="37" spans="1:4" x14ac:dyDescent="0.2">
      <c r="A37" s="1353" t="s">
        <v>1491</v>
      </c>
    </row>
    <row r="39" spans="1:4" ht="13.35" customHeight="1" x14ac:dyDescent="0.2">
      <c r="A39" s="1352" t="s">
        <v>1490</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1489</v>
      </c>
      <c r="C47" s="1349"/>
      <c r="D47" s="1982">
        <f>SUM(D35:D45)</f>
        <v>15032786</v>
      </c>
    </row>
    <row r="49" spans="2:4" x14ac:dyDescent="0.2">
      <c r="B49" s="1349" t="s">
        <v>1488</v>
      </c>
      <c r="C49" s="1349"/>
      <c r="D49" s="1982">
        <f>D32-D47</f>
        <v>-1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8" zoomScale="110" zoomScaleNormal="110" workbookViewId="0">
      <selection activeCell="I25" sqref="I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Valley View SD 365U</v>
      </c>
      <c r="C1" s="2487"/>
      <c r="D1" s="2487"/>
      <c r="E1" s="2487"/>
      <c r="F1" s="2487"/>
      <c r="G1" s="2487"/>
      <c r="H1" s="2487"/>
      <c r="I1" s="2487"/>
      <c r="J1" s="2487"/>
      <c r="K1" s="2487"/>
    </row>
    <row r="2" spans="2:12" ht="15" x14ac:dyDescent="0.2">
      <c r="B2" s="2488" t="str">
        <f>'Single Audit Cover'!E7</f>
        <v>56099365U26</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2101</v>
      </c>
      <c r="C10" s="1394"/>
      <c r="D10" s="1393"/>
      <c r="E10" s="1392"/>
      <c r="F10" s="1392"/>
      <c r="G10" s="1392"/>
      <c r="H10" s="1392"/>
      <c r="I10" s="1392"/>
      <c r="J10" s="1392"/>
      <c r="K10" s="1392"/>
    </row>
    <row r="11" spans="2:12" ht="20.100000000000001" customHeight="1" x14ac:dyDescent="0.2">
      <c r="B11" s="2063" t="s">
        <v>2102</v>
      </c>
      <c r="C11" s="1390"/>
      <c r="D11" s="1389"/>
      <c r="E11" s="1388"/>
      <c r="F11" s="1388"/>
      <c r="G11" s="1388"/>
      <c r="H11" s="1388"/>
      <c r="I11" s="1388"/>
      <c r="J11" s="1388"/>
      <c r="K11" s="1388"/>
    </row>
    <row r="12" spans="2:12" ht="20.100000000000001" customHeight="1" x14ac:dyDescent="0.2">
      <c r="B12" s="1391" t="s">
        <v>2103</v>
      </c>
      <c r="C12" s="1390" t="s">
        <v>2104</v>
      </c>
      <c r="D12" s="1389" t="s">
        <v>2105</v>
      </c>
      <c r="E12" s="1388">
        <v>2469287</v>
      </c>
      <c r="F12" s="1388">
        <v>480092</v>
      </c>
      <c r="G12" s="1388">
        <v>2469287</v>
      </c>
      <c r="H12" s="1388">
        <v>480092</v>
      </c>
      <c r="I12" s="1388"/>
      <c r="J12" s="1388">
        <v>2949379</v>
      </c>
      <c r="K12" s="1388">
        <v>3057262</v>
      </c>
    </row>
    <row r="13" spans="2:12" ht="20.100000000000001" customHeight="1" x14ac:dyDescent="0.2">
      <c r="B13" s="1391" t="s">
        <v>2103</v>
      </c>
      <c r="C13" s="1390" t="s">
        <v>2104</v>
      </c>
      <c r="D13" s="1389" t="s">
        <v>2106</v>
      </c>
      <c r="E13" s="1388"/>
      <c r="F13" s="1388">
        <v>2568687</v>
      </c>
      <c r="G13" s="1388"/>
      <c r="H13" s="1388">
        <v>2568687</v>
      </c>
      <c r="I13" s="1388">
        <v>54828</v>
      </c>
      <c r="J13" s="1388" t="s">
        <v>2107</v>
      </c>
      <c r="K13" s="1388">
        <v>3866308</v>
      </c>
    </row>
    <row r="14" spans="2:12" ht="20.100000000000001" customHeight="1" x14ac:dyDescent="0.2">
      <c r="B14" s="1391" t="s">
        <v>2108</v>
      </c>
      <c r="C14" s="1390" t="s">
        <v>2109</v>
      </c>
      <c r="D14" s="1389" t="s">
        <v>2110</v>
      </c>
      <c r="E14" s="1388">
        <v>168056</v>
      </c>
      <c r="F14" s="1388">
        <v>2408</v>
      </c>
      <c r="G14" s="1388">
        <v>168056</v>
      </c>
      <c r="H14" s="1388">
        <v>2408</v>
      </c>
      <c r="I14" s="1388"/>
      <c r="J14" s="1388">
        <v>170464</v>
      </c>
      <c r="K14" s="1388">
        <v>520185</v>
      </c>
    </row>
    <row r="15" spans="2:12" ht="20.100000000000001" customHeight="1" x14ac:dyDescent="0.2">
      <c r="B15" s="1391" t="s">
        <v>2108</v>
      </c>
      <c r="C15" s="1390" t="s">
        <v>2109</v>
      </c>
      <c r="D15" s="1389" t="s">
        <v>2111</v>
      </c>
      <c r="E15" s="1388"/>
      <c r="F15" s="1388">
        <v>231025</v>
      </c>
      <c r="G15" s="1388"/>
      <c r="H15" s="1388">
        <v>231025</v>
      </c>
      <c r="I15" s="1388">
        <v>890</v>
      </c>
      <c r="J15" s="1388" t="s">
        <v>2107</v>
      </c>
      <c r="K15" s="1388">
        <v>651957</v>
      </c>
    </row>
    <row r="16" spans="2:12" ht="20.100000000000001" customHeight="1" x14ac:dyDescent="0.2">
      <c r="B16" s="1391" t="s">
        <v>2112</v>
      </c>
      <c r="C16" s="1390" t="s">
        <v>2113</v>
      </c>
      <c r="D16" s="1389" t="s">
        <v>2114</v>
      </c>
      <c r="E16" s="1388">
        <v>179938</v>
      </c>
      <c r="F16" s="1388">
        <v>40540</v>
      </c>
      <c r="G16" s="1388">
        <v>179938</v>
      </c>
      <c r="H16" s="1388">
        <v>40540</v>
      </c>
      <c r="I16" s="1388"/>
      <c r="J16" s="1388">
        <v>220478</v>
      </c>
      <c r="K16" s="1388">
        <v>311630</v>
      </c>
    </row>
    <row r="17" spans="2:12" ht="20.100000000000001" customHeight="1" x14ac:dyDescent="0.2">
      <c r="B17" s="1391" t="s">
        <v>2112</v>
      </c>
      <c r="C17" s="1390" t="s">
        <v>2113</v>
      </c>
      <c r="D17" s="1389" t="s">
        <v>2115</v>
      </c>
      <c r="E17" s="1388"/>
      <c r="F17" s="1388">
        <v>213775</v>
      </c>
      <c r="G17" s="1388"/>
      <c r="H17" s="1388">
        <v>213775</v>
      </c>
      <c r="I17" s="1388">
        <v>6886</v>
      </c>
      <c r="J17" s="1388" t="s">
        <v>2107</v>
      </c>
      <c r="K17" s="1388">
        <v>376152</v>
      </c>
    </row>
    <row r="18" spans="2:12" ht="20.100000000000001" customHeight="1" x14ac:dyDescent="0.2">
      <c r="B18" s="1391" t="s">
        <v>2116</v>
      </c>
      <c r="C18" s="1390" t="s">
        <v>2113</v>
      </c>
      <c r="D18" s="1389" t="s">
        <v>2117</v>
      </c>
      <c r="E18" s="1388">
        <v>9647</v>
      </c>
      <c r="F18" s="1388"/>
      <c r="G18" s="1388">
        <v>9647</v>
      </c>
      <c r="H18" s="1388"/>
      <c r="I18" s="1388"/>
      <c r="J18" s="1388">
        <v>9647</v>
      </c>
      <c r="K18" s="1388">
        <v>10000</v>
      </c>
    </row>
    <row r="19" spans="2:12" ht="20.100000000000001" customHeight="1" x14ac:dyDescent="0.2">
      <c r="B19" s="1391" t="s">
        <v>2118</v>
      </c>
      <c r="C19" s="1390" t="s">
        <v>2113</v>
      </c>
      <c r="D19" s="1389" t="s">
        <v>2120</v>
      </c>
      <c r="E19" s="1388"/>
      <c r="F19" s="1388">
        <v>2550</v>
      </c>
      <c r="G19" s="1388"/>
      <c r="H19" s="1388">
        <v>2550</v>
      </c>
      <c r="I19" s="1388"/>
      <c r="J19" s="1388">
        <v>2550</v>
      </c>
      <c r="K19" s="1388">
        <v>8100</v>
      </c>
    </row>
    <row r="20" spans="2:12" ht="20.100000000000001" customHeight="1" x14ac:dyDescent="0.2">
      <c r="B20" s="1391" t="s">
        <v>2121</v>
      </c>
      <c r="C20" s="1390" t="s">
        <v>2113</v>
      </c>
      <c r="D20" s="1389" t="s">
        <v>2122</v>
      </c>
      <c r="E20" s="1388"/>
      <c r="F20" s="1388">
        <v>16</v>
      </c>
      <c r="G20" s="1388"/>
      <c r="H20" s="1388">
        <v>16</v>
      </c>
      <c r="I20" s="1388"/>
      <c r="J20" s="1388" t="s">
        <v>2107</v>
      </c>
      <c r="K20" s="1388">
        <v>29500</v>
      </c>
    </row>
    <row r="21" spans="2:12" ht="20.100000000000001" customHeight="1" x14ac:dyDescent="0.2">
      <c r="B21" s="1391" t="s">
        <v>2123</v>
      </c>
      <c r="C21" s="1390" t="s">
        <v>2119</v>
      </c>
      <c r="D21" s="1389" t="s">
        <v>2124</v>
      </c>
      <c r="E21" s="1388">
        <v>93003</v>
      </c>
      <c r="F21" s="1388"/>
      <c r="G21" s="1388">
        <v>93003</v>
      </c>
      <c r="H21" s="1388"/>
      <c r="I21" s="1388"/>
      <c r="J21" s="1388">
        <v>93003</v>
      </c>
      <c r="K21" s="1388">
        <v>93003</v>
      </c>
    </row>
    <row r="22" spans="2:12" ht="20.100000000000001" customHeight="1" x14ac:dyDescent="0.2">
      <c r="B22" s="1391" t="s">
        <v>2123</v>
      </c>
      <c r="C22" s="1390" t="s">
        <v>2119</v>
      </c>
      <c r="D22" s="1389" t="s">
        <v>2125</v>
      </c>
      <c r="E22" s="1388"/>
      <c r="F22" s="1388">
        <v>95560</v>
      </c>
      <c r="G22" s="1388"/>
      <c r="H22" s="1388">
        <v>95560</v>
      </c>
      <c r="I22" s="1388"/>
      <c r="J22" s="1388">
        <v>95560</v>
      </c>
      <c r="K22" s="1388">
        <v>95560</v>
      </c>
    </row>
    <row r="23" spans="2:12" ht="20.100000000000001" customHeight="1" x14ac:dyDescent="0.2">
      <c r="B23" s="1391" t="s">
        <v>2126</v>
      </c>
      <c r="C23" s="1390">
        <v>84.027000000000001</v>
      </c>
      <c r="D23" s="1389" t="s">
        <v>2127</v>
      </c>
      <c r="E23" s="1388">
        <v>3709913</v>
      </c>
      <c r="F23" s="1388">
        <v>34670</v>
      </c>
      <c r="G23" s="1388">
        <v>3709913</v>
      </c>
      <c r="H23" s="1388">
        <v>34670</v>
      </c>
      <c r="I23" s="1388"/>
      <c r="J23" s="1388">
        <v>3744583</v>
      </c>
      <c r="K23" s="1388">
        <v>3769489</v>
      </c>
    </row>
    <row r="24" spans="2:12" ht="20.100000000000001" customHeight="1" x14ac:dyDescent="0.2">
      <c r="B24" s="1391" t="s">
        <v>2126</v>
      </c>
      <c r="C24" s="1390">
        <v>84.027000000000001</v>
      </c>
      <c r="D24" s="1389" t="s">
        <v>2128</v>
      </c>
      <c r="E24" s="1388"/>
      <c r="F24" s="1388">
        <v>3120447</v>
      </c>
      <c r="G24" s="1388"/>
      <c r="H24" s="1388">
        <v>3120447</v>
      </c>
      <c r="I24" s="1388">
        <v>4493</v>
      </c>
      <c r="J24" s="1388">
        <v>3120447</v>
      </c>
      <c r="K24" s="1388">
        <v>3196271</v>
      </c>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I15" sqref="I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Valley View SD 365U</v>
      </c>
      <c r="C1" s="2487"/>
      <c r="D1" s="2487"/>
      <c r="E1" s="2487"/>
      <c r="F1" s="2487"/>
      <c r="G1" s="2487"/>
      <c r="H1" s="2487"/>
      <c r="I1" s="2487"/>
      <c r="J1" s="2487"/>
      <c r="K1" s="2487"/>
    </row>
    <row r="2" spans="2:12" ht="15" x14ac:dyDescent="0.2">
      <c r="B2" s="2488" t="str">
        <f>'Single Audit Cover'!E7</f>
        <v>56099365U26</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2129</v>
      </c>
      <c r="C10" s="1394" t="s">
        <v>2130</v>
      </c>
      <c r="D10" s="1393" t="s">
        <v>2131</v>
      </c>
      <c r="E10" s="1392"/>
      <c r="F10" s="1392">
        <v>61259</v>
      </c>
      <c r="G10" s="1392"/>
      <c r="H10" s="1392">
        <v>61259</v>
      </c>
      <c r="I10" s="1392"/>
      <c r="J10" s="1392">
        <v>61259</v>
      </c>
      <c r="K10" s="1392" t="s">
        <v>2132</v>
      </c>
    </row>
    <row r="11" spans="2:12" ht="20.100000000000001" customHeight="1" x14ac:dyDescent="0.2">
      <c r="B11" s="1391" t="s">
        <v>2135</v>
      </c>
      <c r="C11" s="1390" t="s">
        <v>2133</v>
      </c>
      <c r="D11" s="1389" t="s">
        <v>2117</v>
      </c>
      <c r="E11" s="1388"/>
      <c r="F11" s="1388">
        <v>157983</v>
      </c>
      <c r="G11" s="1388"/>
      <c r="H11" s="1388">
        <v>157983</v>
      </c>
      <c r="I11" s="1388"/>
      <c r="J11" s="1388">
        <v>157983</v>
      </c>
      <c r="K11" s="1388">
        <v>157983</v>
      </c>
    </row>
    <row r="12" spans="2:12" ht="20.100000000000001" customHeight="1" x14ac:dyDescent="0.2">
      <c r="B12" s="1391" t="s">
        <v>2135</v>
      </c>
      <c r="C12" s="1390" t="s">
        <v>2133</v>
      </c>
      <c r="D12" s="1389" t="s">
        <v>2134</v>
      </c>
      <c r="E12" s="1388"/>
      <c r="F12" s="1388">
        <v>876956</v>
      </c>
      <c r="G12" s="1388"/>
      <c r="H12" s="1388">
        <v>876956</v>
      </c>
      <c r="I12" s="1388">
        <v>19725</v>
      </c>
      <c r="J12" s="2070">
        <v>896681</v>
      </c>
      <c r="K12" s="1388">
        <v>896681</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2063" t="s">
        <v>2136</v>
      </c>
      <c r="C14" s="1390"/>
      <c r="D14" s="1389"/>
      <c r="E14" s="1388"/>
      <c r="F14" s="1388"/>
      <c r="G14" s="1388"/>
      <c r="H14" s="1388"/>
      <c r="I14" s="1388"/>
      <c r="J14" s="1388"/>
      <c r="K14" s="1388"/>
    </row>
    <row r="15" spans="2:12" ht="20.100000000000001" customHeight="1" x14ac:dyDescent="0.2">
      <c r="B15" s="1391" t="s">
        <v>2137</v>
      </c>
      <c r="C15" s="1390" t="s">
        <v>2138</v>
      </c>
      <c r="D15" s="1389" t="s">
        <v>2139</v>
      </c>
      <c r="E15" s="1388"/>
      <c r="F15" s="1388">
        <v>8000</v>
      </c>
      <c r="G15" s="1388"/>
      <c r="H15" s="1388">
        <v>8000</v>
      </c>
      <c r="I15" s="1388"/>
      <c r="J15" s="1388">
        <v>8000</v>
      </c>
      <c r="K15" s="1388" t="s">
        <v>2132</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3" t="s">
        <v>2140</v>
      </c>
      <c r="C17" s="1390"/>
      <c r="D17" s="1389"/>
      <c r="E17" s="1388"/>
      <c r="F17" s="1388"/>
      <c r="G17" s="1388"/>
      <c r="H17" s="1388"/>
      <c r="I17" s="1388"/>
      <c r="J17" s="1388"/>
      <c r="K17" s="1388"/>
    </row>
    <row r="18" spans="2:12" ht="20.100000000000001" customHeight="1" x14ac:dyDescent="0.2">
      <c r="B18" s="1391" t="s">
        <v>2141</v>
      </c>
      <c r="C18" s="1390" t="s">
        <v>2142</v>
      </c>
      <c r="D18" s="1389" t="s">
        <v>2146</v>
      </c>
      <c r="E18" s="1388"/>
      <c r="F18" s="1388">
        <v>100000</v>
      </c>
      <c r="G18" s="1388"/>
      <c r="H18" s="1388">
        <v>100000</v>
      </c>
      <c r="I18" s="1388"/>
      <c r="J18" s="1388">
        <v>100000</v>
      </c>
      <c r="K18" s="1388" t="s">
        <v>2132</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3" t="s">
        <v>2143</v>
      </c>
      <c r="C20" s="1390"/>
      <c r="D20" s="1389"/>
      <c r="E20" s="1388"/>
      <c r="F20" s="1388"/>
      <c r="G20" s="1388"/>
      <c r="H20" s="1388"/>
      <c r="I20" s="1388"/>
      <c r="J20" s="1388"/>
      <c r="K20" s="1388"/>
    </row>
    <row r="21" spans="2:12" ht="20.100000000000001" customHeight="1" x14ac:dyDescent="0.2">
      <c r="B21" s="1391" t="s">
        <v>2144</v>
      </c>
      <c r="C21" s="1390">
        <v>84.126000000000005</v>
      </c>
      <c r="D21" s="2065" t="s">
        <v>2152</v>
      </c>
      <c r="E21" s="1388"/>
      <c r="F21" s="1388">
        <v>74222</v>
      </c>
      <c r="G21" s="1388"/>
      <c r="H21" s="1388">
        <v>74222</v>
      </c>
      <c r="I21" s="1388"/>
      <c r="J21" s="1388">
        <v>74222</v>
      </c>
      <c r="K21" s="1388" t="s">
        <v>2132</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62" t="s">
        <v>2145</v>
      </c>
      <c r="C23" s="1390"/>
      <c r="D23" s="1389"/>
      <c r="E23" s="1388"/>
      <c r="F23" s="2064">
        <f>SUM(F10:F21)+6789770</f>
        <v>8068190</v>
      </c>
      <c r="G23" s="1388"/>
      <c r="H23" s="2064">
        <f>6789770+1278420</f>
        <v>8068190</v>
      </c>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23:H23"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9" zoomScale="110" zoomScaleNormal="110" workbookViewId="0">
      <selection activeCell="F24" sqref="F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Valley View SD 365U</v>
      </c>
      <c r="C1" s="2487"/>
      <c r="D1" s="2487"/>
      <c r="E1" s="2487"/>
      <c r="F1" s="2487"/>
      <c r="G1" s="2487"/>
      <c r="H1" s="2487"/>
      <c r="I1" s="2487"/>
      <c r="J1" s="2487"/>
      <c r="K1" s="2487"/>
    </row>
    <row r="2" spans="2:12" ht="15" x14ac:dyDescent="0.2">
      <c r="B2" s="2488" t="str">
        <f>'Single Audit Cover'!E7</f>
        <v>56099365U26</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2" t="s">
        <v>2147</v>
      </c>
      <c r="C10" s="1394"/>
      <c r="D10" s="1393"/>
      <c r="E10" s="1392"/>
      <c r="F10" s="1392"/>
      <c r="G10" s="1392"/>
      <c r="H10" s="1392"/>
      <c r="I10" s="1392"/>
      <c r="J10" s="1392"/>
      <c r="K10" s="1392"/>
    </row>
    <row r="11" spans="2:12" ht="20.100000000000001" customHeight="1" x14ac:dyDescent="0.2">
      <c r="B11" s="2063" t="s">
        <v>2148</v>
      </c>
      <c r="C11" s="1390"/>
      <c r="D11" s="1389"/>
      <c r="E11" s="1388"/>
      <c r="F11" s="1388"/>
      <c r="G11" s="1388"/>
      <c r="H11" s="1388"/>
      <c r="I11" s="1388"/>
      <c r="J11" s="1388"/>
      <c r="K11" s="1388"/>
    </row>
    <row r="12" spans="2:12" ht="20.100000000000001" customHeight="1" x14ac:dyDescent="0.2">
      <c r="B12" s="1391" t="s">
        <v>2149</v>
      </c>
      <c r="C12" s="1390">
        <v>93.778000000000006</v>
      </c>
      <c r="D12" s="1389" t="s">
        <v>2150</v>
      </c>
      <c r="E12" s="1388">
        <v>334878</v>
      </c>
      <c r="F12" s="1388"/>
      <c r="G12" s="1388">
        <v>334878</v>
      </c>
      <c r="H12" s="1388"/>
      <c r="I12" s="1388"/>
      <c r="J12" s="1388"/>
      <c r="K12" s="1388"/>
    </row>
    <row r="13" spans="2:12" ht="20.100000000000001" customHeight="1" x14ac:dyDescent="0.2">
      <c r="B13" s="1391" t="s">
        <v>2149</v>
      </c>
      <c r="C13" s="1390">
        <v>93.778000000000006</v>
      </c>
      <c r="D13" s="1389" t="s">
        <v>2151</v>
      </c>
      <c r="E13" s="1388"/>
      <c r="F13" s="1388">
        <v>336434</v>
      </c>
      <c r="G13" s="1388"/>
      <c r="H13" s="1388">
        <v>336434</v>
      </c>
      <c r="I13" s="1388"/>
      <c r="J13" s="1388">
        <v>336434</v>
      </c>
      <c r="K13" s="1388" t="s">
        <v>2132</v>
      </c>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2062" t="s">
        <v>2156</v>
      </c>
      <c r="C15" s="1390"/>
      <c r="D15" s="1389"/>
      <c r="E15" s="1388"/>
      <c r="F15" s="2064">
        <f>SUM(F13:F14)</f>
        <v>336434</v>
      </c>
      <c r="G15" s="1388"/>
      <c r="H15" s="2064">
        <f>SUM(H13:H14)</f>
        <v>336434</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2" t="s">
        <v>2153</v>
      </c>
      <c r="C17" s="1390"/>
      <c r="D17" s="1389"/>
      <c r="E17" s="1388"/>
      <c r="F17" s="1388"/>
      <c r="G17" s="1388"/>
      <c r="H17" s="1388"/>
      <c r="I17" s="1388"/>
      <c r="J17" s="1388"/>
      <c r="K17" s="1388"/>
    </row>
    <row r="18" spans="2:12" ht="20.100000000000001" customHeight="1" x14ac:dyDescent="0.2">
      <c r="B18" s="1391" t="s">
        <v>2154</v>
      </c>
      <c r="C18" s="1390">
        <v>12.356999999999999</v>
      </c>
      <c r="D18" s="1389" t="s">
        <v>2155</v>
      </c>
      <c r="E18" s="1388"/>
      <c r="F18" s="1388">
        <v>135758</v>
      </c>
      <c r="G18" s="1388"/>
      <c r="H18" s="1388">
        <v>135758</v>
      </c>
      <c r="I18" s="1388"/>
      <c r="J18" s="1388">
        <v>135758</v>
      </c>
      <c r="K18" s="1388" t="s">
        <v>2132</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2" t="s">
        <v>2157</v>
      </c>
      <c r="C20" s="1390"/>
      <c r="D20" s="1389"/>
      <c r="E20" s="1388"/>
      <c r="F20" s="2064">
        <f>SUM(F18:F19)</f>
        <v>135758</v>
      </c>
      <c r="G20" s="1388"/>
      <c r="H20" s="2064">
        <f>SUM(H18:H19)</f>
        <v>135758</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2062" t="s">
        <v>2158</v>
      </c>
      <c r="C22" s="1390"/>
      <c r="D22" s="1389"/>
      <c r="E22" s="1388"/>
      <c r="F22" s="1388"/>
      <c r="G22" s="1388"/>
      <c r="H22" s="1388"/>
      <c r="I22" s="1388"/>
      <c r="J22" s="1388"/>
      <c r="K22" s="1388"/>
    </row>
    <row r="23" spans="2:12" ht="20.100000000000001" customHeight="1" x14ac:dyDescent="0.2">
      <c r="B23" s="2063" t="s">
        <v>2102</v>
      </c>
      <c r="C23" s="1390"/>
      <c r="D23" s="1389"/>
      <c r="E23" s="1388"/>
      <c r="F23" s="1388"/>
      <c r="G23" s="1388"/>
      <c r="H23" s="1388"/>
      <c r="I23" s="1388"/>
      <c r="J23" s="1388"/>
      <c r="K23" s="1388"/>
    </row>
    <row r="24" spans="2:12" ht="20.100000000000001" customHeight="1" x14ac:dyDescent="0.2">
      <c r="B24" s="1391" t="s">
        <v>2159</v>
      </c>
      <c r="C24" s="1390">
        <v>10.555</v>
      </c>
      <c r="D24" s="1389" t="s">
        <v>2160</v>
      </c>
      <c r="E24" s="1388">
        <v>3964564</v>
      </c>
      <c r="F24" s="1388">
        <v>822901</v>
      </c>
      <c r="G24" s="1388">
        <v>3964594</v>
      </c>
      <c r="H24" s="1388">
        <v>822901</v>
      </c>
      <c r="I24" s="1388"/>
      <c r="J24" s="1388">
        <v>4787495</v>
      </c>
      <c r="K24" s="1388" t="s">
        <v>2132</v>
      </c>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5:H15 F20:H20"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zoomScale="110" zoomScaleNormal="110" workbookViewId="0">
      <selection activeCell="E19" sqref="E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Valley View SD 365U</v>
      </c>
      <c r="C1" s="2487"/>
      <c r="D1" s="2487"/>
      <c r="E1" s="2487"/>
      <c r="F1" s="2487"/>
      <c r="G1" s="2487"/>
      <c r="H1" s="2487"/>
      <c r="I1" s="2487"/>
      <c r="J1" s="2487"/>
      <c r="K1" s="2487"/>
    </row>
    <row r="2" spans="2:12" ht="15" x14ac:dyDescent="0.2">
      <c r="B2" s="2488" t="str">
        <f>'Single Audit Cover'!E7</f>
        <v>56099365U26</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7"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1955</v>
      </c>
      <c r="G8" s="1407" t="s">
        <v>1859</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2159</v>
      </c>
      <c r="C10" s="1394">
        <v>10.555</v>
      </c>
      <c r="D10" s="1393" t="s">
        <v>2161</v>
      </c>
      <c r="E10" s="1392"/>
      <c r="F10" s="1392">
        <v>3610743</v>
      </c>
      <c r="G10" s="1392"/>
      <c r="H10" s="1392">
        <v>3610743</v>
      </c>
      <c r="I10" s="1392"/>
      <c r="J10" s="1392" t="s">
        <v>2162</v>
      </c>
      <c r="K10" s="1392" t="s">
        <v>2132</v>
      </c>
    </row>
    <row r="11" spans="2:12" ht="20.100000000000001" customHeight="1" x14ac:dyDescent="0.2">
      <c r="B11" s="1391" t="s">
        <v>2163</v>
      </c>
      <c r="C11" s="1390">
        <v>10.553000000000001</v>
      </c>
      <c r="D11" s="1389" t="s">
        <v>2164</v>
      </c>
      <c r="E11" s="1388">
        <v>1259678</v>
      </c>
      <c r="F11" s="1388">
        <v>230390</v>
      </c>
      <c r="G11" s="1388">
        <v>1259678</v>
      </c>
      <c r="H11" s="1388">
        <v>230390</v>
      </c>
      <c r="I11" s="1388"/>
      <c r="J11" s="1388">
        <v>1490068</v>
      </c>
      <c r="K11" s="1388" t="s">
        <v>2132</v>
      </c>
    </row>
    <row r="12" spans="2:12" ht="20.100000000000001" customHeight="1" x14ac:dyDescent="0.2">
      <c r="B12" s="1391" t="s">
        <v>2163</v>
      </c>
      <c r="C12" s="1390">
        <v>10.553000000000001</v>
      </c>
      <c r="D12" s="1389" t="s">
        <v>2165</v>
      </c>
      <c r="E12" s="1388"/>
      <c r="F12" s="1388">
        <v>1133136</v>
      </c>
      <c r="G12" s="1388"/>
      <c r="H12" s="1388">
        <v>1133136</v>
      </c>
      <c r="I12" s="1388"/>
      <c r="J12" s="1388" t="s">
        <v>2162</v>
      </c>
      <c r="K12" s="1388" t="s">
        <v>2132</v>
      </c>
    </row>
    <row r="13" spans="2:12" ht="20.100000000000001" customHeight="1" x14ac:dyDescent="0.2">
      <c r="B13" s="1391" t="s">
        <v>2166</v>
      </c>
      <c r="C13" s="1390">
        <v>10.555999999999999</v>
      </c>
      <c r="D13" s="1389" t="s">
        <v>2167</v>
      </c>
      <c r="E13" s="1388">
        <v>3731</v>
      </c>
      <c r="F13" s="1388">
        <v>421</v>
      </c>
      <c r="G13" s="1388">
        <v>3731</v>
      </c>
      <c r="H13" s="1388">
        <v>421</v>
      </c>
      <c r="I13" s="1388"/>
      <c r="J13" s="1388">
        <v>4152</v>
      </c>
      <c r="K13" s="1388" t="s">
        <v>2132</v>
      </c>
    </row>
    <row r="14" spans="2:12" ht="20.100000000000001" customHeight="1" x14ac:dyDescent="0.2">
      <c r="B14" s="1391" t="s">
        <v>2166</v>
      </c>
      <c r="C14" s="1390">
        <v>10.555999999999999</v>
      </c>
      <c r="D14" s="1389" t="s">
        <v>2168</v>
      </c>
      <c r="E14" s="1388"/>
      <c r="F14" s="1388">
        <v>3546</v>
      </c>
      <c r="G14" s="1388"/>
      <c r="H14" s="1388">
        <v>3546</v>
      </c>
      <c r="I14" s="1388"/>
      <c r="J14" s="1388" t="s">
        <v>2162</v>
      </c>
      <c r="K14" s="1388" t="s">
        <v>2132</v>
      </c>
    </row>
    <row r="15" spans="2:12" ht="20.100000000000001" customHeight="1" x14ac:dyDescent="0.2">
      <c r="B15" s="1391" t="s">
        <v>2169</v>
      </c>
      <c r="C15" s="1390">
        <v>10.555</v>
      </c>
      <c r="D15" s="1389" t="s">
        <v>2170</v>
      </c>
      <c r="E15" s="1388"/>
      <c r="F15" s="1388">
        <v>364438</v>
      </c>
      <c r="G15" s="1388"/>
      <c r="H15" s="1388">
        <v>364438</v>
      </c>
      <c r="I15" s="1388"/>
      <c r="J15" s="1388">
        <v>364438</v>
      </c>
      <c r="K15" s="1388" t="s">
        <v>2132</v>
      </c>
    </row>
    <row r="16" spans="2:12" ht="20.100000000000001" customHeight="1" x14ac:dyDescent="0.2">
      <c r="B16" s="1391" t="s">
        <v>2171</v>
      </c>
      <c r="C16" s="1390">
        <v>10.555</v>
      </c>
      <c r="D16" s="1389" t="s">
        <v>2170</v>
      </c>
      <c r="E16" s="1388"/>
      <c r="F16" s="1388">
        <v>326829</v>
      </c>
      <c r="G16" s="1388"/>
      <c r="H16" s="1388">
        <v>326829</v>
      </c>
      <c r="I16" s="1388"/>
      <c r="J16" s="1388">
        <v>326829</v>
      </c>
      <c r="K16" s="1388" t="s">
        <v>2132</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2" t="s">
        <v>2172</v>
      </c>
      <c r="C18" s="1390"/>
      <c r="D18" s="1389"/>
      <c r="E18" s="1388"/>
      <c r="F18" s="2064">
        <f>822901+5669503</f>
        <v>6492404</v>
      </c>
      <c r="G18" s="1388"/>
      <c r="H18" s="2064">
        <v>6492404</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6" t="s">
        <v>2173</v>
      </c>
      <c r="C20" s="1390"/>
      <c r="D20" s="1389"/>
      <c r="E20" s="1388"/>
      <c r="F20" s="2067">
        <v>15032786</v>
      </c>
      <c r="G20" s="1388"/>
      <c r="H20" s="2067">
        <v>15032786</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2085</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8"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6"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Valley View SD 365U</v>
      </c>
      <c r="B1" s="2495"/>
      <c r="C1" s="2495"/>
      <c r="D1" s="2495"/>
      <c r="E1" s="1434"/>
    </row>
    <row r="2" spans="1:7" ht="13.5" customHeight="1" x14ac:dyDescent="0.2">
      <c r="A2" s="2496" t="str">
        <f>'Single Audit Cover'!E7</f>
        <v>56099365U26</v>
      </c>
      <c r="B2" s="2497"/>
      <c r="C2" s="2497"/>
      <c r="D2" s="2497"/>
      <c r="E2" s="1423"/>
    </row>
    <row r="3" spans="1:7" ht="15.75" customHeight="1" x14ac:dyDescent="0.25">
      <c r="A3" s="2498" t="s">
        <v>1544</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1914</v>
      </c>
      <c r="C6" s="1367"/>
      <c r="D6" s="1367"/>
    </row>
    <row r="7" spans="1:7" ht="60.95" customHeight="1" x14ac:dyDescent="0.2">
      <c r="A7" s="2502" t="s">
        <v>2174</v>
      </c>
      <c r="B7" s="2503"/>
      <c r="C7" s="2503"/>
      <c r="D7" s="2503"/>
      <c r="E7" s="1432"/>
    </row>
    <row r="8" spans="1:7" ht="12" customHeight="1" x14ac:dyDescent="0.2">
      <c r="A8" s="1357"/>
      <c r="B8" s="2045"/>
      <c r="C8" s="2045"/>
      <c r="D8" s="2045"/>
      <c r="E8" s="1432"/>
    </row>
    <row r="9" spans="1:7" ht="21.75" customHeight="1" x14ac:dyDescent="0.2">
      <c r="A9" s="2052" t="s">
        <v>2068</v>
      </c>
      <c r="B9" s="2056"/>
      <c r="C9" s="2056"/>
      <c r="D9" s="2056"/>
      <c r="E9" s="2057"/>
      <c r="F9" s="2055"/>
      <c r="G9" s="2055"/>
    </row>
    <row r="10" spans="1:7" ht="15" customHeight="1" x14ac:dyDescent="0.2">
      <c r="A10" s="2058" t="s">
        <v>2069</v>
      </c>
      <c r="B10" s="2059"/>
      <c r="C10" s="2060"/>
      <c r="D10" s="2061" t="s">
        <v>2070</v>
      </c>
      <c r="E10" s="2060" t="s">
        <v>2088</v>
      </c>
      <c r="F10" s="2061" t="s">
        <v>106</v>
      </c>
      <c r="G10" s="2055"/>
    </row>
    <row r="11" spans="1:7" ht="22.5" customHeight="1" x14ac:dyDescent="0.2">
      <c r="A11" s="1357" t="s">
        <v>2071</v>
      </c>
      <c r="C11" s="1353"/>
      <c r="D11" s="1353"/>
    </row>
    <row r="12" spans="1:7" ht="22.5" customHeight="1" x14ac:dyDescent="0.2">
      <c r="A12" s="2502" t="s">
        <v>2175</v>
      </c>
      <c r="B12" s="2503"/>
      <c r="C12" s="2503"/>
      <c r="D12" s="2503"/>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t="s">
        <v>2176</v>
      </c>
      <c r="C16" s="2046"/>
      <c r="D16" s="2491"/>
      <c r="E16" s="2491"/>
      <c r="F16" s="2491"/>
    </row>
    <row r="17" spans="1:6" ht="20.65" customHeight="1" x14ac:dyDescent="0.2">
      <c r="A17" s="1798"/>
      <c r="B17" s="1428"/>
      <c r="C17" s="2046"/>
      <c r="D17" s="2491"/>
      <c r="E17" s="2491"/>
      <c r="F17" s="2491"/>
    </row>
    <row r="18" spans="1:6" ht="20.65" customHeight="1" x14ac:dyDescent="0.2">
      <c r="A18" s="1798"/>
      <c r="B18" s="1428"/>
      <c r="C18" s="2046"/>
      <c r="D18" s="2491"/>
      <c r="E18" s="2491"/>
      <c r="F18" s="2491"/>
    </row>
    <row r="19" spans="1:6" ht="20.65" customHeight="1" x14ac:dyDescent="0.2">
      <c r="A19" s="1798"/>
      <c r="B19" s="1428"/>
      <c r="C19" s="2046"/>
      <c r="D19" s="2491"/>
      <c r="E19" s="2491"/>
      <c r="F19" s="2491"/>
    </row>
    <row r="20" spans="1:6" ht="20.65" customHeight="1" x14ac:dyDescent="0.2">
      <c r="A20" s="1798"/>
      <c r="B20" s="1428"/>
      <c r="C20" s="2046"/>
      <c r="D20" s="2491"/>
      <c r="E20" s="2491"/>
      <c r="F20" s="2491"/>
    </row>
    <row r="21" spans="1:6" ht="20.65" customHeight="1" x14ac:dyDescent="0.2">
      <c r="A21" s="1798"/>
      <c r="B21" s="1428"/>
      <c r="C21" s="2046"/>
      <c r="D21" s="2491"/>
      <c r="E21" s="2491"/>
      <c r="F21" s="2491"/>
    </row>
    <row r="22" spans="1:6" ht="20.65" customHeight="1" x14ac:dyDescent="0.2">
      <c r="A22" s="1798"/>
      <c r="B22" s="1428"/>
      <c r="C22" s="2046"/>
      <c r="D22" s="2491"/>
      <c r="E22" s="2491"/>
      <c r="F22" s="2491"/>
    </row>
    <row r="23" spans="1:6" ht="20.65" customHeight="1" x14ac:dyDescent="0.2">
      <c r="A23" s="1798"/>
      <c r="B23" s="1428"/>
      <c r="C23" s="2046"/>
      <c r="D23" s="2491"/>
      <c r="E23" s="2491"/>
      <c r="F23" s="2491"/>
    </row>
    <row r="24" spans="1:6" ht="20.65" customHeight="1" x14ac:dyDescent="0.2">
      <c r="A24" s="1798"/>
      <c r="B24" s="1428"/>
      <c r="C24" s="2046"/>
      <c r="D24" s="2491"/>
      <c r="E24" s="2491"/>
      <c r="F24" s="2491"/>
    </row>
    <row r="25" spans="1:6" ht="20.65" customHeight="1" x14ac:dyDescent="0.2">
      <c r="A25" s="1798"/>
      <c r="B25" s="1428"/>
      <c r="C25" s="2046"/>
      <c r="D25" s="2491"/>
      <c r="E25" s="2491"/>
      <c r="F25" s="2491"/>
    </row>
    <row r="26" spans="1:6" ht="20.65" customHeight="1" x14ac:dyDescent="0.2">
      <c r="A26" s="1798"/>
      <c r="B26" s="1428"/>
      <c r="C26" s="2046"/>
      <c r="D26" s="2491"/>
      <c r="E26" s="2491"/>
      <c r="F26" s="2491"/>
    </row>
    <row r="27" spans="1:6" ht="20.65" customHeight="1" x14ac:dyDescent="0.2">
      <c r="A27" s="1798"/>
      <c r="B27" s="1428"/>
      <c r="C27" s="2046"/>
      <c r="D27" s="2491"/>
      <c r="E27" s="2491"/>
      <c r="F27" s="2491"/>
    </row>
    <row r="28" spans="1:6" ht="20.65" customHeight="1" x14ac:dyDescent="0.2">
      <c r="A28" s="1798"/>
      <c r="B28" s="1428"/>
      <c r="C28" s="2046"/>
      <c r="D28" s="2491"/>
      <c r="E28" s="2491"/>
      <c r="F28" s="2491"/>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492" t="s">
        <v>2177</v>
      </c>
      <c r="B31" s="2492"/>
      <c r="C31" s="2492"/>
      <c r="D31" s="2492"/>
      <c r="E31" s="1427"/>
    </row>
    <row r="32" spans="1:6" ht="13.5" customHeight="1" x14ac:dyDescent="0.2">
      <c r="A32" s="1533" t="s">
        <v>1815</v>
      </c>
      <c r="B32" s="1730"/>
      <c r="C32" s="1733">
        <v>691267</v>
      </c>
      <c r="D32" s="1732"/>
      <c r="E32" s="1427"/>
    </row>
    <row r="33" spans="1:5" ht="13.5" customHeight="1" x14ac:dyDescent="0.2">
      <c r="A33" s="1533" t="s">
        <v>1816</v>
      </c>
      <c r="B33" s="1730"/>
      <c r="C33" s="1734">
        <v>0</v>
      </c>
      <c r="D33" s="1732"/>
      <c r="E33" s="1427"/>
    </row>
    <row r="34" spans="1:5" ht="13.5" customHeight="1" x14ac:dyDescent="0.2">
      <c r="A34" s="1799" t="s">
        <v>2073</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v>0</v>
      </c>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t="s">
        <v>1821</v>
      </c>
      <c r="B40" s="1730"/>
      <c r="C40" s="1736">
        <v>0</v>
      </c>
      <c r="D40" s="1732"/>
      <c r="E40" s="1427"/>
    </row>
    <row r="41" spans="1:5" ht="14.25" customHeight="1" x14ac:dyDescent="0.2">
      <c r="A41" s="1533" t="s">
        <v>1822</v>
      </c>
      <c r="B41" s="1730"/>
      <c r="C41" s="1737" t="s">
        <v>2178</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3" t="s">
        <v>2021</v>
      </c>
      <c r="C45" s="2493"/>
      <c r="D45" s="2493"/>
      <c r="E45" s="1423"/>
    </row>
    <row r="46" spans="1:5" s="1372" customFormat="1" ht="33.75" customHeight="1" x14ac:dyDescent="0.2">
      <c r="A46" s="1422">
        <v>6</v>
      </c>
      <c r="B46" s="2490" t="s">
        <v>2076</v>
      </c>
      <c r="C46" s="2490"/>
      <c r="D46" s="2490"/>
    </row>
    <row r="47" spans="1:5" ht="45.75" customHeight="1" x14ac:dyDescent="0.2">
      <c r="A47" s="1422">
        <v>7</v>
      </c>
      <c r="B47" s="2490" t="s">
        <v>2077</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8" zoomScale="110" zoomScaleNormal="110" workbookViewId="0">
      <selection activeCell="G45" sqref="G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Valley View SD 365U</v>
      </c>
      <c r="C1" s="2511"/>
      <c r="D1" s="2511"/>
      <c r="E1" s="2511"/>
      <c r="F1" s="2511"/>
      <c r="G1" s="2511"/>
      <c r="H1" s="2511"/>
      <c r="I1" s="2511"/>
      <c r="J1" s="1473"/>
    </row>
    <row r="2" spans="2:10" s="1367" customFormat="1" ht="12.75" customHeight="1" x14ac:dyDescent="0.2">
      <c r="B2" s="2512" t="str">
        <f>'Single Audit Cover'!E7</f>
        <v>56099365U26</v>
      </c>
      <c r="C2" s="2513"/>
      <c r="D2" s="2513"/>
      <c r="E2" s="2513"/>
      <c r="F2" s="2513"/>
      <c r="G2" s="2513"/>
      <c r="H2" s="2513"/>
      <c r="I2" s="2513"/>
      <c r="J2" s="1473"/>
    </row>
    <row r="3" spans="2:10" s="1367" customFormat="1" ht="12.75" customHeight="1" x14ac:dyDescent="0.2">
      <c r="B3" s="2514" t="s">
        <v>1566</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1565</v>
      </c>
      <c r="C7" s="2501"/>
      <c r="D7" s="2501"/>
      <c r="E7" s="2501"/>
      <c r="F7" s="2501"/>
      <c r="G7" s="2501"/>
      <c r="H7" s="2501"/>
      <c r="I7" s="250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9" t="s">
        <v>2179</v>
      </c>
      <c r="D11" s="250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2088</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2088</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2088</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2088</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2088</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2179</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2088</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2133</v>
      </c>
      <c r="C37" s="2504" t="s">
        <v>2180</v>
      </c>
      <c r="D37" s="2505"/>
      <c r="E37" s="2505"/>
      <c r="F37" s="2505"/>
      <c r="G37" s="2505"/>
      <c r="H37" s="2505"/>
      <c r="I37" s="2506"/>
    </row>
    <row r="38" spans="1:9" ht="20.45" customHeight="1" x14ac:dyDescent="0.2">
      <c r="B38" s="1444">
        <v>10.555</v>
      </c>
      <c r="C38" s="2504" t="s">
        <v>2181</v>
      </c>
      <c r="D38" s="2505"/>
      <c r="E38" s="2505"/>
      <c r="F38" s="2505"/>
      <c r="G38" s="2505"/>
      <c r="H38" s="2505"/>
      <c r="I38" s="2506"/>
    </row>
    <row r="39" spans="1:9" ht="20.65" customHeight="1" x14ac:dyDescent="0.2">
      <c r="B39" s="1444">
        <v>10.553000000000001</v>
      </c>
      <c r="C39" s="2504" t="s">
        <v>1248</v>
      </c>
      <c r="D39" s="2505"/>
      <c r="E39" s="2505"/>
      <c r="F39" s="2505"/>
      <c r="G39" s="2505"/>
      <c r="H39" s="2505"/>
      <c r="I39" s="2506"/>
    </row>
    <row r="40" spans="1:9" ht="20.65" customHeight="1" x14ac:dyDescent="0.2">
      <c r="B40" s="1444">
        <v>10.555999999999999</v>
      </c>
      <c r="C40" s="2504" t="s">
        <v>2182</v>
      </c>
      <c r="D40" s="2505"/>
      <c r="E40" s="2505"/>
      <c r="F40" s="2505"/>
      <c r="G40" s="2505"/>
      <c r="H40" s="2505"/>
      <c r="I40" s="2506"/>
    </row>
    <row r="41" spans="1:9" ht="20.65" customHeight="1" x14ac:dyDescent="0.2">
      <c r="B41" s="1444" t="s">
        <v>2170</v>
      </c>
      <c r="C41" s="2504" t="s">
        <v>2183</v>
      </c>
      <c r="D41" s="2505"/>
      <c r="E41" s="2505"/>
      <c r="F41" s="2505"/>
      <c r="G41" s="2505"/>
      <c r="H41" s="2505"/>
      <c r="I41" s="2506"/>
    </row>
    <row r="42" spans="1:9" ht="20.65" customHeight="1" x14ac:dyDescent="0.2">
      <c r="B42" s="1444" t="s">
        <v>2170</v>
      </c>
      <c r="C42" s="2504" t="s">
        <v>2184</v>
      </c>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c r="F46" s="1372" t="s">
        <v>1052</v>
      </c>
      <c r="G46" s="1443" t="s">
        <v>2088</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Valley View SD 365U</v>
      </c>
      <c r="C1" s="2510"/>
      <c r="D1" s="2510"/>
      <c r="E1" s="2510"/>
      <c r="F1" s="2510"/>
      <c r="G1" s="2510"/>
      <c r="H1" s="2510"/>
      <c r="I1" s="2510"/>
      <c r="J1" s="2510"/>
      <c r="K1" s="2510"/>
      <c r="L1" s="1521"/>
      <c r="M1" s="1521"/>
    </row>
    <row r="2" spans="1:13" ht="12" customHeight="1" x14ac:dyDescent="0.2">
      <c r="B2" s="2512" t="str">
        <f>'Single Audit Cover'!E7</f>
        <v>56099365U26</v>
      </c>
      <c r="C2" s="2512"/>
      <c r="D2" s="2512"/>
      <c r="E2" s="2512"/>
      <c r="F2" s="2512"/>
      <c r="G2" s="2512"/>
      <c r="H2" s="2512"/>
      <c r="I2" s="2512"/>
      <c r="J2" s="2512"/>
      <c r="K2" s="2512"/>
      <c r="L2" s="1520"/>
      <c r="M2" s="1519"/>
    </row>
    <row r="3" spans="1:13" ht="10.35" customHeight="1" x14ac:dyDescent="0.2">
      <c r="B3" s="2500" t="s">
        <v>1566</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1586</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2176</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Valley View SD 365U</v>
      </c>
      <c r="C1" s="2524"/>
      <c r="D1" s="2524"/>
      <c r="E1" s="2524"/>
      <c r="F1" s="2524"/>
      <c r="G1" s="2524"/>
      <c r="H1" s="2524"/>
      <c r="I1" s="2524"/>
      <c r="J1" s="2524"/>
      <c r="K1" s="2524"/>
      <c r="L1" s="1542"/>
    </row>
    <row r="2" spans="1:12" ht="12.75" customHeight="1" x14ac:dyDescent="0.2">
      <c r="B2" s="2525" t="str">
        <f>'Single Audit Cover'!E7</f>
        <v>56099365U26</v>
      </c>
      <c r="C2" s="2525"/>
      <c r="D2" s="2525"/>
      <c r="E2" s="2525"/>
      <c r="F2" s="2525"/>
      <c r="G2" s="2525"/>
      <c r="H2" s="2525"/>
      <c r="I2" s="2525"/>
      <c r="J2" s="2525"/>
      <c r="K2" s="2525"/>
      <c r="L2" s="1541"/>
    </row>
    <row r="3" spans="1:12" ht="12.75" customHeight="1" x14ac:dyDescent="0.2">
      <c r="B3" s="2500" t="s">
        <v>1566</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1389</v>
      </c>
      <c r="C5" s="1353"/>
      <c r="L5" s="1426"/>
    </row>
    <row r="6" spans="1:12" ht="30.75" customHeight="1" x14ac:dyDescent="0.2">
      <c r="A6" s="1426"/>
      <c r="B6" s="2526" t="s">
        <v>1607</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2176</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1"/>
      <c r="E14" s="2521"/>
      <c r="F14" s="2521"/>
      <c r="H14" s="1430" t="s">
        <v>1601</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2"/>
      <c r="E16" s="2522"/>
      <c r="F16" s="2522"/>
      <c r="G16" s="2522"/>
      <c r="H16" s="2522"/>
      <c r="I16" s="2522"/>
      <c r="J16" s="2522"/>
      <c r="K16" s="2522"/>
      <c r="L16" s="1426"/>
    </row>
    <row r="17" spans="2:12" ht="13.5" customHeight="1" x14ac:dyDescent="0.2">
      <c r="B17" s="1431" t="s">
        <v>1599</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4" zoomScale="110" zoomScaleNormal="110" workbookViewId="0">
      <selection activeCell="D12" sqref="D1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Valley View SD 365U</v>
      </c>
      <c r="C1" s="2510"/>
      <c r="D1" s="2510"/>
      <c r="E1" s="1554"/>
    </row>
    <row r="2" spans="2:5" s="1387" customFormat="1" ht="12.75" customHeight="1" x14ac:dyDescent="0.2">
      <c r="B2" s="2512" t="str">
        <f>'Single Audit Cover'!E7</f>
        <v>56099365U26</v>
      </c>
      <c r="C2" s="2512"/>
      <c r="D2" s="2512"/>
      <c r="E2" s="1553"/>
    </row>
    <row r="3" spans="2:5" s="1346" customFormat="1" ht="12.75" customHeight="1" x14ac:dyDescent="0.2">
      <c r="B3" s="2500" t="s">
        <v>1617</v>
      </c>
      <c r="C3" s="2500"/>
      <c r="D3" s="2500"/>
      <c r="E3" s="1978"/>
    </row>
    <row r="4" spans="2:5" s="1387" customFormat="1" ht="12.75" customHeight="1" x14ac:dyDescent="0.2">
      <c r="B4" s="2527" t="str">
        <f>'[1]Single Audit Cover'!A4</f>
        <v>Year Ending June 30, 2016</v>
      </c>
      <c r="C4" s="2527"/>
      <c r="D4" s="2527"/>
      <c r="E4" s="1552"/>
    </row>
    <row r="5" spans="2:5" s="1387" customFormat="1" ht="40.15" customHeight="1" x14ac:dyDescent="0.2">
      <c r="B5" s="1746"/>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2185</v>
      </c>
      <c r="C8" s="1550" t="s">
        <v>2186</v>
      </c>
      <c r="D8" s="1550" t="s">
        <v>2189</v>
      </c>
      <c r="E8" s="1550"/>
    </row>
    <row r="9" spans="2:5" ht="13.5" customHeight="1" x14ac:dyDescent="0.2">
      <c r="B9" s="1748"/>
      <c r="C9" s="1432" t="s">
        <v>2187</v>
      </c>
      <c r="D9" s="1432" t="s">
        <v>2190</v>
      </c>
      <c r="E9" s="1432"/>
    </row>
    <row r="10" spans="2:5" ht="13.5" customHeight="1" x14ac:dyDescent="0.2">
      <c r="B10" s="1747"/>
      <c r="C10" s="1432" t="s">
        <v>2188</v>
      </c>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Valley View SD 365U</v>
      </c>
      <c r="C1" s="2510"/>
      <c r="D1" s="2510"/>
      <c r="E1" s="2510"/>
      <c r="F1" s="1542"/>
      <c r="G1" s="1542"/>
      <c r="H1" s="1542"/>
      <c r="I1" s="1542"/>
      <c r="J1" s="1542"/>
      <c r="K1" s="1542"/>
      <c r="L1" s="1542"/>
    </row>
    <row r="2" spans="2:12" ht="13.5" customHeight="1" x14ac:dyDescent="0.2">
      <c r="B2" s="2512" t="str">
        <f>'Single Audit Cover'!E7</f>
        <v>56099365U26</v>
      </c>
      <c r="C2" s="2512"/>
      <c r="D2" s="2512"/>
      <c r="E2" s="2512"/>
      <c r="F2" s="1541"/>
      <c r="G2" s="1541"/>
      <c r="H2" s="1541"/>
      <c r="I2" s="1541"/>
      <c r="J2" s="1541"/>
      <c r="K2" s="1541"/>
      <c r="L2" s="1541"/>
    </row>
    <row r="3" spans="2:12" ht="13.5" customHeight="1" x14ac:dyDescent="0.2">
      <c r="B3" s="2500" t="s">
        <v>1625</v>
      </c>
      <c r="C3" s="2500"/>
      <c r="D3" s="2500"/>
      <c r="E3" s="2500"/>
      <c r="F3" s="1978"/>
      <c r="G3" s="1978"/>
      <c r="H3" s="1978"/>
      <c r="I3" s="1978"/>
      <c r="J3" s="1978"/>
      <c r="K3" s="1978"/>
      <c r="L3" s="1978"/>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3" t="s">
        <v>2176</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1621</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56099365U26</v>
      </c>
    </row>
    <row r="3" spans="1:2" x14ac:dyDescent="0.2">
      <c r="A3" t="s">
        <v>1131</v>
      </c>
      <c r="B3" s="1232" t="str">
        <f>COVER!A15</f>
        <v>Will</v>
      </c>
    </row>
    <row r="4" spans="1:2" x14ac:dyDescent="0.2">
      <c r="A4" t="s">
        <v>1187</v>
      </c>
      <c r="B4" s="1232" t="str">
        <f>COVER!A17</f>
        <v>Valley View SD 365U</v>
      </c>
    </row>
    <row r="5" spans="1:2" x14ac:dyDescent="0.2">
      <c r="A5" t="s">
        <v>818</v>
      </c>
      <c r="B5" s="1232" t="str">
        <f>COVER!A38</f>
        <v>Dr. James Mitchem</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and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Illinois</v>
      </c>
    </row>
    <row r="22" spans="1:2" x14ac:dyDescent="0.2">
      <c r="A22" t="s">
        <v>1055</v>
      </c>
      <c r="B22" s="1232">
        <f>COVER!Z19</f>
        <v>60435</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95">
        <f>'Aud Quest 2'!H51</f>
        <v>33420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51414164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87208</v>
      </c>
      <c r="D72" s="14" t="str">
        <f t="shared" si="0"/>
        <v>Error?</v>
      </c>
    </row>
    <row r="73" spans="1:4" x14ac:dyDescent="0.2">
      <c r="A73" s="55">
        <v>12</v>
      </c>
      <c r="B73" s="1232">
        <f>'Assets-Liab 5-6'!C5</f>
        <v>30023715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16700</v>
      </c>
      <c r="D76" s="14" t="str">
        <f t="shared" si="0"/>
        <v>Error?</v>
      </c>
    </row>
    <row r="77" spans="1:4" x14ac:dyDescent="0.2">
      <c r="A77" s="55">
        <v>16</v>
      </c>
      <c r="B77" s="1232">
        <f>'Assets-Liab 5-6'!C13</f>
        <v>106833687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63589560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73693062</v>
      </c>
      <c r="C91" s="14" t="s">
        <v>671</v>
      </c>
      <c r="D91" s="14" t="str">
        <f t="shared" si="0"/>
        <v>Error?</v>
      </c>
    </row>
    <row r="92" spans="1:4" x14ac:dyDescent="0.2">
      <c r="A92" s="55">
        <v>31</v>
      </c>
      <c r="B92" s="1232">
        <f>'Assets-Liab 5-6'!C39</f>
        <v>24991179</v>
      </c>
      <c r="D92" s="14" t="str">
        <f t="shared" si="0"/>
        <v>Error?</v>
      </c>
    </row>
    <row r="93" spans="1:4" x14ac:dyDescent="0.2">
      <c r="A93" s="55">
        <v>32</v>
      </c>
      <c r="B93" s="1232">
        <f>'Assets-Liab 5-6'!C41</f>
        <v>106833687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7909043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5487741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350</v>
      </c>
      <c r="D108" s="14" t="str">
        <f t="shared" si="0"/>
        <v>Error?</v>
      </c>
    </row>
    <row r="109" spans="1:4" x14ac:dyDescent="0.2">
      <c r="A109" s="55">
        <v>48</v>
      </c>
      <c r="B109" s="1232">
        <f>'Assets-Liab 5-6'!D13</f>
        <v>13968842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7984973</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9205154</v>
      </c>
      <c r="C122" s="14" t="s">
        <v>671</v>
      </c>
      <c r="D122" s="14" t="str">
        <f t="shared" si="0"/>
        <v>Error?</v>
      </c>
    </row>
    <row r="123" spans="1:4" x14ac:dyDescent="0.2">
      <c r="A123" s="55">
        <v>62</v>
      </c>
      <c r="B123" s="1232">
        <f>'Assets-Liab 5-6'!D39</f>
        <v>4763688</v>
      </c>
      <c r="D123" s="14" t="str">
        <f t="shared" si="0"/>
        <v>Error?</v>
      </c>
    </row>
    <row r="124" spans="1:4" x14ac:dyDescent="0.2">
      <c r="A124" s="55">
        <v>63</v>
      </c>
      <c r="B124" s="1232">
        <f>'Assets-Liab 5-6'!D41</f>
        <v>13968842</v>
      </c>
      <c r="C124" s="14" t="s">
        <v>671</v>
      </c>
      <c r="D124" s="14" t="str">
        <f t="shared" si="0"/>
        <v>Error?</v>
      </c>
    </row>
    <row r="125" spans="1:4" x14ac:dyDescent="0.2">
      <c r="A125" s="83">
        <v>64</v>
      </c>
      <c r="D125" s="14" t="str">
        <f t="shared" si="0"/>
        <v>OK</v>
      </c>
    </row>
    <row r="126" spans="1:4" x14ac:dyDescent="0.2">
      <c r="A126" s="55">
        <v>65</v>
      </c>
      <c r="B126" s="1232">
        <f>'Assets-Liab 5-6'!E6</f>
        <v>13352662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1160</v>
      </c>
      <c r="D130" s="14" t="str">
        <f t="shared" si="1"/>
        <v>Error?</v>
      </c>
    </row>
    <row r="131" spans="1:4" x14ac:dyDescent="0.2">
      <c r="A131" s="55">
        <v>70</v>
      </c>
      <c r="B131" s="1232">
        <f>'Assets-Liab 5-6'!E13</f>
        <v>26751164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13480763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13480763</v>
      </c>
      <c r="C139" s="14" t="s">
        <v>671</v>
      </c>
      <c r="D139" s="14" t="str">
        <f t="shared" si="1"/>
        <v>Error?</v>
      </c>
    </row>
    <row r="140" spans="1:4" x14ac:dyDescent="0.2">
      <c r="A140" s="55">
        <v>79</v>
      </c>
      <c r="B140" s="1232">
        <f>'Assets-Liab 5-6'!E39</f>
        <v>13270401</v>
      </c>
      <c r="D140" s="14" t="str">
        <f t="shared" si="1"/>
        <v>Error?</v>
      </c>
    </row>
    <row r="141" spans="1:4" x14ac:dyDescent="0.2">
      <c r="A141" s="55">
        <v>80</v>
      </c>
      <c r="B141" s="1232">
        <f>'Assets-Liab 5-6'!E41</f>
        <v>26751164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2835697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12854387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11142879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11626980</v>
      </c>
      <c r="C169" s="14" t="s">
        <v>671</v>
      </c>
      <c r="D169" s="14" t="str">
        <f t="shared" si="1"/>
        <v>Error?</v>
      </c>
    </row>
    <row r="170" spans="1:4" x14ac:dyDescent="0.2">
      <c r="A170" s="55">
        <v>109</v>
      </c>
      <c r="B170" s="1232">
        <f>'Assets-Liab 5-6'!F39</f>
        <v>1227407</v>
      </c>
      <c r="D170" s="14" t="str">
        <f t="shared" si="1"/>
        <v>Error?</v>
      </c>
    </row>
    <row r="171" spans="1:4" x14ac:dyDescent="0.2">
      <c r="A171" s="55">
        <v>110</v>
      </c>
      <c r="B171" s="1232">
        <f>'Assets-Liab 5-6'!F41</f>
        <v>12854387</v>
      </c>
      <c r="C171" s="14" t="s">
        <v>671</v>
      </c>
      <c r="D171" s="14" t="str">
        <f t="shared" si="1"/>
        <v>Error?</v>
      </c>
    </row>
    <row r="172" spans="1:4" x14ac:dyDescent="0.2">
      <c r="A172" s="83">
        <v>111</v>
      </c>
      <c r="D172" s="14" t="str">
        <f t="shared" si="1"/>
        <v>OK</v>
      </c>
    </row>
    <row r="173" spans="1:4" x14ac:dyDescent="0.2">
      <c r="A173" s="55">
        <v>112</v>
      </c>
      <c r="B173" s="1232">
        <f>'Assets-Liab 5-6'!G6</f>
        <v>2440294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4596360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2463630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2463630</v>
      </c>
      <c r="C188" s="14" t="s">
        <v>671</v>
      </c>
      <c r="D188" s="14" t="str">
        <f t="shared" si="1"/>
        <v>Error?</v>
      </c>
    </row>
    <row r="189" spans="1:4" x14ac:dyDescent="0.2">
      <c r="A189" s="55">
        <v>128</v>
      </c>
      <c r="B189" s="1232">
        <f>'Assets-Liab 5-6'!G39</f>
        <v>2132730</v>
      </c>
      <c r="D189" s="14" t="str">
        <f t="shared" si="1"/>
        <v>Error?</v>
      </c>
    </row>
    <row r="190" spans="1:4" x14ac:dyDescent="0.2">
      <c r="A190" s="55">
        <v>129</v>
      </c>
      <c r="B190" s="1232">
        <f>'Assets-Liab 5-6'!G41</f>
        <v>4596360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797306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6574406</v>
      </c>
      <c r="C211" s="14" t="s">
        <v>671</v>
      </c>
      <c r="D211" s="14" t="str">
        <f t="shared" si="2"/>
        <v>Error?</v>
      </c>
    </row>
    <row r="212" spans="1:4" x14ac:dyDescent="0.2">
      <c r="A212" s="55">
        <v>151</v>
      </c>
      <c r="B212" s="1232">
        <f>'Assets-Liab 5-6'!H39</f>
        <v>-5777100</v>
      </c>
      <c r="D212" s="14" t="str">
        <f t="shared" si="2"/>
        <v>Error?</v>
      </c>
    </row>
    <row r="213" spans="1:4" x14ac:dyDescent="0.2">
      <c r="A213" s="91">
        <v>152</v>
      </c>
      <c r="B213" s="1232">
        <f>'Assets-Liab 5-6'!H41</f>
        <v>797306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17041154</v>
      </c>
      <c r="D273" s="14" t="str">
        <f t="shared" si="3"/>
        <v>Error?</v>
      </c>
    </row>
    <row r="274" spans="1:4" x14ac:dyDescent="0.2">
      <c r="A274" s="55">
        <v>213</v>
      </c>
      <c r="B274" s="1232">
        <f>'Assets-Liab 5-6'!M17</f>
        <v>364506667</v>
      </c>
      <c r="D274" s="14" t="str">
        <f t="shared" si="3"/>
        <v>Error?</v>
      </c>
    </row>
    <row r="275" spans="1:4" x14ac:dyDescent="0.2">
      <c r="A275" s="55">
        <v>214</v>
      </c>
      <c r="B275" s="1232">
        <f>'Assets-Liab 5-6'!M18</f>
        <v>13803601</v>
      </c>
      <c r="D275" s="14" t="str">
        <f t="shared" si="3"/>
        <v>Error?</v>
      </c>
    </row>
    <row r="276" spans="1:4" x14ac:dyDescent="0.2">
      <c r="A276" s="55">
        <v>215</v>
      </c>
      <c r="B276" s="1232">
        <f>'Assets-Liab 5-6'!M19</f>
        <v>19783553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422221822</v>
      </c>
      <c r="C279" s="14" t="s">
        <v>671</v>
      </c>
      <c r="D279" s="14" t="str">
        <f t="shared" si="3"/>
        <v>Error?</v>
      </c>
    </row>
    <row r="280" spans="1:4" x14ac:dyDescent="0.2">
      <c r="A280" s="55">
        <v>219</v>
      </c>
      <c r="B280" s="1232">
        <f>'Assets-Liab 5-6'!M40</f>
        <v>422221822</v>
      </c>
      <c r="D280" s="14" t="str">
        <f t="shared" si="3"/>
        <v>Error?</v>
      </c>
    </row>
    <row r="281" spans="1:4" x14ac:dyDescent="0.2">
      <c r="A281" s="55">
        <v>220</v>
      </c>
      <c r="B281" s="1232">
        <f>'Assets-Liab 5-6'!M41</f>
        <v>422221822</v>
      </c>
      <c r="C281" s="14" t="s">
        <v>671</v>
      </c>
      <c r="D281" s="14" t="str">
        <f t="shared" si="3"/>
        <v>Error?</v>
      </c>
    </row>
    <row r="282" spans="1:4" x14ac:dyDescent="0.2">
      <c r="A282" s="55">
        <v>221</v>
      </c>
      <c r="B282" s="1232">
        <f>'Assets-Liab 5-6'!N21</f>
        <v>13270401</v>
      </c>
      <c r="D282" s="14" t="str">
        <f t="shared" si="3"/>
        <v>Error?</v>
      </c>
    </row>
    <row r="283" spans="1:4" x14ac:dyDescent="0.2">
      <c r="A283" s="55">
        <v>222</v>
      </c>
      <c r="B283" s="1232">
        <f>'Assets-Liab 5-6'!N22</f>
        <v>286124698</v>
      </c>
      <c r="D283" s="14" t="str">
        <f t="shared" si="3"/>
        <v>Error?</v>
      </c>
    </row>
    <row r="284" spans="1:4" x14ac:dyDescent="0.2">
      <c r="A284" s="55">
        <v>223</v>
      </c>
      <c r="B284" s="1232">
        <f>'Assets-Liab 5-6'!N23</f>
        <v>299395099</v>
      </c>
      <c r="C284" s="14" t="s">
        <v>671</v>
      </c>
      <c r="D284" s="14" t="str">
        <f t="shared" si="3"/>
        <v>Error?</v>
      </c>
    </row>
    <row r="285" spans="1:4" x14ac:dyDescent="0.2">
      <c r="A285" s="55">
        <v>224</v>
      </c>
      <c r="B285" s="1232">
        <f>'Assets-Liab 5-6'!N36</f>
        <v>299395099</v>
      </c>
      <c r="D285" s="14" t="str">
        <f t="shared" si="3"/>
        <v>Error?</v>
      </c>
    </row>
    <row r="286" spans="1:4" x14ac:dyDescent="0.2">
      <c r="A286" s="83">
        <v>225</v>
      </c>
      <c r="D286" s="14" t="str">
        <f t="shared" si="3"/>
        <v>OK</v>
      </c>
    </row>
    <row r="287" spans="1:4" x14ac:dyDescent="0.2">
      <c r="A287" s="55">
        <v>226</v>
      </c>
      <c r="B287" s="1232">
        <f>'Assets-Liab 5-6'!N37</f>
        <v>299395099</v>
      </c>
      <c r="C287" s="14" t="s">
        <v>671</v>
      </c>
      <c r="D287" s="14" t="str">
        <f t="shared" si="3"/>
        <v>Error?</v>
      </c>
    </row>
    <row r="288" spans="1:4" x14ac:dyDescent="0.2">
      <c r="A288" s="55">
        <v>227</v>
      </c>
      <c r="B288" s="1232">
        <f>'Assets-Liab 5-6'!N41</f>
        <v>299395099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58212201</v>
      </c>
      <c r="D705" s="14" t="str">
        <f t="shared" si="10"/>
        <v>Error?</v>
      </c>
    </row>
    <row r="706" spans="1:4" x14ac:dyDescent="0.2">
      <c r="A706" s="55">
        <v>645</v>
      </c>
      <c r="B706" s="1232">
        <f>'Expenditures 15-22'!C16</f>
        <v>567061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4940674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2178090</v>
      </c>
      <c r="D718" s="14" t="str">
        <f t="shared" si="10"/>
        <v>Error?</v>
      </c>
    </row>
    <row r="719" spans="1:4" x14ac:dyDescent="0.2">
      <c r="A719" s="55">
        <v>658</v>
      </c>
      <c r="B719" s="1232">
        <f>'Expenditures 15-22'!C15</f>
        <v>696145</v>
      </c>
      <c r="D719" s="14" t="str">
        <f t="shared" si="10"/>
        <v>Error?</v>
      </c>
    </row>
    <row r="720" spans="1:4" x14ac:dyDescent="0.2">
      <c r="A720" s="55">
        <v>659</v>
      </c>
      <c r="B720" s="1232">
        <f>'Expenditures 15-22'!C33</f>
        <v>95958110</v>
      </c>
      <c r="C720" s="14" t="s">
        <v>671</v>
      </c>
      <c r="D720" s="14" t="str">
        <f t="shared" si="10"/>
        <v>Error?</v>
      </c>
    </row>
    <row r="721" spans="1:4" x14ac:dyDescent="0.2">
      <c r="A721" s="55">
        <v>660</v>
      </c>
      <c r="B721" s="1232">
        <f>'Expenditures 15-22'!C36</f>
        <v>2182128</v>
      </c>
      <c r="D721" s="14" t="str">
        <f t="shared" si="10"/>
        <v>Error?</v>
      </c>
    </row>
    <row r="722" spans="1:4" x14ac:dyDescent="0.2">
      <c r="A722" s="55">
        <v>661</v>
      </c>
      <c r="B722" s="1232">
        <f>'Expenditures 15-22'!C37</f>
        <v>1999940</v>
      </c>
      <c r="D722" s="14" t="str">
        <f t="shared" si="10"/>
        <v>Error?</v>
      </c>
    </row>
    <row r="723" spans="1:4" x14ac:dyDescent="0.2">
      <c r="A723" s="55">
        <v>662</v>
      </c>
      <c r="B723" s="1232">
        <f>'Expenditures 15-22'!C38</f>
        <v>1105312</v>
      </c>
      <c r="D723" s="14" t="str">
        <f t="shared" si="10"/>
        <v>Error?</v>
      </c>
    </row>
    <row r="724" spans="1:4" x14ac:dyDescent="0.2">
      <c r="A724" s="55">
        <v>663</v>
      </c>
      <c r="B724" s="1232">
        <f>'Expenditures 15-22'!C39</f>
        <v>1747026</v>
      </c>
      <c r="D724" s="14" t="str">
        <f t="shared" si="10"/>
        <v>Error?</v>
      </c>
    </row>
    <row r="725" spans="1:4" x14ac:dyDescent="0.2">
      <c r="A725" s="55">
        <v>664</v>
      </c>
      <c r="B725" s="1232">
        <f>'Expenditures 15-22'!C40</f>
        <v>2121030</v>
      </c>
      <c r="D725" s="14" t="str">
        <f t="shared" si="10"/>
        <v>Error?</v>
      </c>
    </row>
    <row r="726" spans="1:4" x14ac:dyDescent="0.2">
      <c r="A726" s="55">
        <v>665</v>
      </c>
      <c r="B726" s="1232">
        <f>'Expenditures 15-22'!C41</f>
        <v>66562</v>
      </c>
      <c r="D726" s="14" t="str">
        <f t="shared" si="10"/>
        <v>Error?</v>
      </c>
    </row>
    <row r="727" spans="1:4" x14ac:dyDescent="0.2">
      <c r="A727" s="55">
        <v>666</v>
      </c>
      <c r="B727" s="1232">
        <f>'Expenditures 15-22'!C42</f>
        <v>9221998</v>
      </c>
      <c r="C727" s="14" t="s">
        <v>671</v>
      </c>
      <c r="D727" s="14" t="str">
        <f t="shared" si="10"/>
        <v>Error?</v>
      </c>
    </row>
    <row r="728" spans="1:4" x14ac:dyDescent="0.2">
      <c r="A728" s="55">
        <v>667</v>
      </c>
      <c r="B728" s="1232">
        <f>'Expenditures 15-22'!C44</f>
        <v>2350476</v>
      </c>
      <c r="D728" s="14" t="str">
        <f t="shared" si="10"/>
        <v>Error?</v>
      </c>
    </row>
    <row r="729" spans="1:4" x14ac:dyDescent="0.2">
      <c r="A729" s="55">
        <v>668</v>
      </c>
      <c r="B729" s="1232">
        <f>'Expenditures 15-22'!C45</f>
        <v>1058530</v>
      </c>
      <c r="D729" s="14" t="str">
        <f t="shared" si="10"/>
        <v>Error?</v>
      </c>
    </row>
    <row r="730" spans="1:4" x14ac:dyDescent="0.2">
      <c r="A730" s="55">
        <v>669</v>
      </c>
      <c r="B730" s="1232">
        <f>'Expenditures 15-22'!C46</f>
        <v>266518</v>
      </c>
      <c r="D730" s="14" t="str">
        <f t="shared" si="10"/>
        <v>Error?</v>
      </c>
    </row>
    <row r="731" spans="1:4" x14ac:dyDescent="0.2">
      <c r="A731" s="55">
        <v>670</v>
      </c>
      <c r="B731" s="1232">
        <f>'Expenditures 15-22'!C47</f>
        <v>3675524</v>
      </c>
      <c r="C731" s="14" t="s">
        <v>671</v>
      </c>
      <c r="D731" s="14" t="str">
        <f t="shared" si="10"/>
        <v>Error?</v>
      </c>
    </row>
    <row r="732" spans="1:4" x14ac:dyDescent="0.2">
      <c r="A732" s="55">
        <v>671</v>
      </c>
      <c r="B732" s="1232">
        <f>'Expenditures 15-22'!C49</f>
        <v>5000</v>
      </c>
      <c r="D732" s="14" t="str">
        <f t="shared" si="10"/>
        <v>Error?</v>
      </c>
    </row>
    <row r="733" spans="1:4" x14ac:dyDescent="0.2">
      <c r="A733" s="55">
        <v>672</v>
      </c>
      <c r="B733" s="1232">
        <f>'Expenditures 15-22'!C50</f>
        <v>296822</v>
      </c>
      <c r="D733" s="14" t="str">
        <f t="shared" si="10"/>
        <v>Error?</v>
      </c>
    </row>
    <row r="734" spans="1:4" x14ac:dyDescent="0.2">
      <c r="A734" s="55">
        <v>673</v>
      </c>
      <c r="B734" s="1232">
        <f>'Expenditures 15-22'!C53</f>
        <v>507485</v>
      </c>
      <c r="C734" s="14" t="s">
        <v>671</v>
      </c>
      <c r="D734" s="14" t="str">
        <f t="shared" si="10"/>
        <v>Error?</v>
      </c>
    </row>
    <row r="735" spans="1:4" x14ac:dyDescent="0.2">
      <c r="A735" s="55">
        <v>674</v>
      </c>
      <c r="B735" s="1232">
        <f>'Expenditures 15-22'!C55</f>
        <v>9821600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9821600</v>
      </c>
      <c r="C737" s="14" t="s">
        <v>671</v>
      </c>
      <c r="D737" s="14" t="str">
        <f t="shared" si="10"/>
        <v>Error?</v>
      </c>
    </row>
    <row r="738" spans="1:4" x14ac:dyDescent="0.2">
      <c r="A738" s="55">
        <v>677</v>
      </c>
      <c r="B738" s="1232">
        <f>'Expenditures 15-22'!C59</f>
        <v>336360</v>
      </c>
      <c r="D738" s="14" t="str">
        <f t="shared" si="10"/>
        <v>Error?</v>
      </c>
    </row>
    <row r="739" spans="1:4" x14ac:dyDescent="0.2">
      <c r="A739" s="55">
        <v>678</v>
      </c>
      <c r="B739" s="1232">
        <f>'Expenditures 15-22'!C60</f>
        <v>520098</v>
      </c>
      <c r="D739" s="14" t="str">
        <f t="shared" si="10"/>
        <v>Error?</v>
      </c>
    </row>
    <row r="740" spans="1:4" x14ac:dyDescent="0.2">
      <c r="A740" s="55">
        <v>679</v>
      </c>
      <c r="B740" s="1232">
        <f>'Expenditures 15-22'!C61</f>
        <v>1348811</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2742554</v>
      </c>
      <c r="D742" s="14" t="str">
        <f t="shared" si="10"/>
        <v>Error?</v>
      </c>
    </row>
    <row r="743" spans="1:4" x14ac:dyDescent="0.2">
      <c r="A743" s="55">
        <v>682</v>
      </c>
      <c r="B743" s="1232">
        <f>'Expenditures 15-22'!C64</f>
        <v>134022</v>
      </c>
      <c r="D743" s="14" t="str">
        <f t="shared" si="10"/>
        <v>Error?</v>
      </c>
    </row>
    <row r="744" spans="1:4" x14ac:dyDescent="0.2">
      <c r="A744" s="83">
        <v>683</v>
      </c>
      <c r="D744" s="14" t="str">
        <f t="shared" si="10"/>
        <v>OK</v>
      </c>
    </row>
    <row r="745" spans="1:4" x14ac:dyDescent="0.2">
      <c r="A745" s="55">
        <v>684</v>
      </c>
      <c r="B745" s="1232">
        <f>'Expenditures 15-22'!C65</f>
        <v>5081845</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439685</v>
      </c>
      <c r="D748" s="14" t="str">
        <f t="shared" si="10"/>
        <v>Error?</v>
      </c>
    </row>
    <row r="749" spans="1:4" x14ac:dyDescent="0.2">
      <c r="A749" s="55">
        <v>688</v>
      </c>
      <c r="B749" s="1232">
        <f>'Expenditures 15-22'!C70</f>
        <v>671582</v>
      </c>
      <c r="D749" s="14" t="str">
        <f t="shared" si="10"/>
        <v>Error?</v>
      </c>
    </row>
    <row r="750" spans="1:4" x14ac:dyDescent="0.2">
      <c r="A750" s="83">
        <v>689</v>
      </c>
      <c r="D750" s="14" t="str">
        <f t="shared" si="10"/>
        <v>OK</v>
      </c>
    </row>
    <row r="751" spans="1:4" x14ac:dyDescent="0.2">
      <c r="A751" s="55">
        <v>690</v>
      </c>
      <c r="B751" s="1232">
        <f>'Expenditures 15-22'!C71</f>
        <v>2100685</v>
      </c>
      <c r="D751" s="14" t="str">
        <f t="shared" si="10"/>
        <v>Error?</v>
      </c>
    </row>
    <row r="752" spans="1:4" x14ac:dyDescent="0.2">
      <c r="A752" s="83">
        <v>691</v>
      </c>
      <c r="D752" s="14" t="str">
        <f t="shared" si="10"/>
        <v>OK</v>
      </c>
    </row>
    <row r="753" spans="1:4" x14ac:dyDescent="0.2">
      <c r="A753" s="55">
        <v>692</v>
      </c>
      <c r="B753" s="1232">
        <f>'Expenditures 15-22'!C72</f>
        <v>3211952</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31520404</v>
      </c>
      <c r="C755" s="14" t="s">
        <v>671</v>
      </c>
      <c r="D755" s="14" t="str">
        <f t="shared" si="10"/>
        <v>Error?</v>
      </c>
    </row>
    <row r="756" spans="1:4" x14ac:dyDescent="0.2">
      <c r="A756" s="55">
        <v>695</v>
      </c>
      <c r="B756" s="1232">
        <f>'Expenditures 15-22'!C75</f>
        <v>117771</v>
      </c>
      <c r="D756" s="14" t="str">
        <f t="shared" si="10"/>
        <v>Error?</v>
      </c>
    </row>
    <row r="757" spans="1:4" x14ac:dyDescent="0.2">
      <c r="A757" s="55">
        <v>696</v>
      </c>
      <c r="B757" s="1232">
        <f>'Expenditures 15-22'!C114</f>
        <v>127596285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9703406</v>
      </c>
      <c r="D763" s="14" t="str">
        <f t="shared" si="10"/>
        <v>Error?</v>
      </c>
    </row>
    <row r="764" spans="1:4" x14ac:dyDescent="0.2">
      <c r="A764" s="55">
        <v>703</v>
      </c>
      <c r="B764" s="1232">
        <f>'Expenditures 15-22'!D16</f>
        <v>105363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871771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51082</v>
      </c>
      <c r="D776" s="14" t="str">
        <f t="shared" si="11"/>
        <v>Error?</v>
      </c>
    </row>
    <row r="777" spans="1:4" x14ac:dyDescent="0.2">
      <c r="A777" s="55">
        <v>716</v>
      </c>
      <c r="B777" s="1232">
        <f>'Expenditures 15-22'!D15</f>
        <v>5149</v>
      </c>
      <c r="D777" s="14" t="str">
        <f t="shared" si="11"/>
        <v>Error?</v>
      </c>
    </row>
    <row r="778" spans="1:4" x14ac:dyDescent="0.2">
      <c r="A778" s="55">
        <v>717</v>
      </c>
      <c r="B778" s="1232">
        <f>'Expenditures 15-22'!D33</f>
        <v>17882350</v>
      </c>
      <c r="C778" s="14" t="s">
        <v>671</v>
      </c>
      <c r="D778" s="14" t="str">
        <f t="shared" si="11"/>
        <v>Error?</v>
      </c>
    </row>
    <row r="779" spans="1:4" x14ac:dyDescent="0.2">
      <c r="A779" s="55">
        <v>718</v>
      </c>
      <c r="B779" s="1232">
        <f>'Expenditures 15-22'!D36</f>
        <v>448891</v>
      </c>
      <c r="D779" s="14" t="str">
        <f t="shared" si="11"/>
        <v>Error?</v>
      </c>
    </row>
    <row r="780" spans="1:4" x14ac:dyDescent="0.2">
      <c r="A780" s="55">
        <v>719</v>
      </c>
      <c r="B780" s="1232">
        <f>'Expenditures 15-22'!D37</f>
        <v>215018</v>
      </c>
      <c r="D780" s="14" t="str">
        <f t="shared" si="11"/>
        <v>Error?</v>
      </c>
    </row>
    <row r="781" spans="1:4" x14ac:dyDescent="0.2">
      <c r="A781" s="55">
        <v>720</v>
      </c>
      <c r="B781" s="1232">
        <f>'Expenditures 15-22'!D38</f>
        <v>224233</v>
      </c>
      <c r="D781" s="14" t="str">
        <f t="shared" si="11"/>
        <v>Error?</v>
      </c>
    </row>
    <row r="782" spans="1:4" x14ac:dyDescent="0.2">
      <c r="A782" s="55">
        <v>721</v>
      </c>
      <c r="B782" s="1232">
        <f>'Expenditures 15-22'!D39</f>
        <v>229249</v>
      </c>
      <c r="D782" s="14" t="str">
        <f t="shared" si="11"/>
        <v>Error?</v>
      </c>
    </row>
    <row r="783" spans="1:4" x14ac:dyDescent="0.2">
      <c r="A783" s="55">
        <v>722</v>
      </c>
      <c r="B783" s="1232">
        <f>'Expenditures 15-22'!D40</f>
        <v>321975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1439366</v>
      </c>
      <c r="C785" s="14" t="s">
        <v>671</v>
      </c>
      <c r="D785" s="14" t="str">
        <f t="shared" si="11"/>
        <v>Error?</v>
      </c>
    </row>
    <row r="786" spans="1:4" x14ac:dyDescent="0.2">
      <c r="A786" s="55">
        <v>725</v>
      </c>
      <c r="B786" s="1232">
        <f>'Expenditures 15-22'!D44</f>
        <v>449091</v>
      </c>
      <c r="D786" s="14" t="str">
        <f t="shared" si="11"/>
        <v>Error?</v>
      </c>
    </row>
    <row r="787" spans="1:4" x14ac:dyDescent="0.2">
      <c r="A787" s="55">
        <v>726</v>
      </c>
      <c r="B787" s="1232">
        <f>'Expenditures 15-22'!D45</f>
        <v>186189</v>
      </c>
      <c r="D787" s="14" t="str">
        <f t="shared" si="11"/>
        <v>Error?</v>
      </c>
    </row>
    <row r="788" spans="1:4" x14ac:dyDescent="0.2">
      <c r="A788" s="55">
        <v>727</v>
      </c>
      <c r="B788" s="1232">
        <f>'Expenditures 15-22'!D46</f>
        <v>28972</v>
      </c>
      <c r="D788" s="14" t="str">
        <f t="shared" si="11"/>
        <v>Error?</v>
      </c>
    </row>
    <row r="789" spans="1:4" x14ac:dyDescent="0.2">
      <c r="A789" s="55">
        <v>728</v>
      </c>
      <c r="B789" s="1232">
        <f>'Expenditures 15-22'!D47</f>
        <v>664252</v>
      </c>
      <c r="C789" s="14" t="s">
        <v>671</v>
      </c>
      <c r="D789" s="14" t="str">
        <f t="shared" si="11"/>
        <v>Error?</v>
      </c>
    </row>
    <row r="790" spans="1:4" x14ac:dyDescent="0.2">
      <c r="A790" s="55">
        <v>729</v>
      </c>
      <c r="B790" s="1232">
        <f>'Expenditures 15-22'!D49</f>
        <v>1469885</v>
      </c>
      <c r="D790" s="14" t="str">
        <f t="shared" si="11"/>
        <v>Error?</v>
      </c>
    </row>
    <row r="791" spans="1:4" x14ac:dyDescent="0.2">
      <c r="A791" s="55">
        <v>730</v>
      </c>
      <c r="B791" s="1232">
        <f>'Expenditures 15-22'!D50</f>
        <v>38207</v>
      </c>
      <c r="D791" s="14" t="str">
        <f t="shared" si="11"/>
        <v>Error?</v>
      </c>
    </row>
    <row r="792" spans="1:4" x14ac:dyDescent="0.2">
      <c r="A792" s="55">
        <v>731</v>
      </c>
      <c r="B792" s="1232">
        <f>'Expenditures 15-22'!D53</f>
        <v>1571826</v>
      </c>
      <c r="C792" s="14" t="s">
        <v>671</v>
      </c>
      <c r="D792" s="14" t="str">
        <f t="shared" si="11"/>
        <v>Error?</v>
      </c>
    </row>
    <row r="793" spans="1:4" x14ac:dyDescent="0.2">
      <c r="A793" s="55">
        <v>732</v>
      </c>
      <c r="B793" s="1232">
        <f>'Expenditures 15-22'!D55</f>
        <v>2063776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2063776</v>
      </c>
      <c r="C795" s="14" t="s">
        <v>671</v>
      </c>
      <c r="D795" s="14" t="str">
        <f t="shared" si="11"/>
        <v>Error?</v>
      </c>
    </row>
    <row r="796" spans="1:4" x14ac:dyDescent="0.2">
      <c r="A796" s="55">
        <v>735</v>
      </c>
      <c r="B796" s="1232">
        <f>'Expenditures 15-22'!D59</f>
        <v>58576</v>
      </c>
      <c r="D796" s="14" t="str">
        <f t="shared" si="11"/>
        <v>Error?</v>
      </c>
    </row>
    <row r="797" spans="1:4" x14ac:dyDescent="0.2">
      <c r="A797" s="55">
        <v>736</v>
      </c>
      <c r="B797" s="1232">
        <f>'Expenditures 15-22'!D60</f>
        <v>127922</v>
      </c>
      <c r="D797" s="14" t="str">
        <f t="shared" si="11"/>
        <v>Error?</v>
      </c>
    </row>
    <row r="798" spans="1:4" x14ac:dyDescent="0.2">
      <c r="A798" s="55">
        <v>737</v>
      </c>
      <c r="B798" s="1232">
        <f>'Expenditures 15-22'!D61</f>
        <v>276233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961492</v>
      </c>
      <c r="D800" s="14" t="str">
        <f t="shared" si="11"/>
        <v>Error?</v>
      </c>
    </row>
    <row r="801" spans="1:4" x14ac:dyDescent="0.2">
      <c r="A801" s="55">
        <v>740</v>
      </c>
      <c r="B801" s="1232">
        <f>'Expenditures 15-22'!D64</f>
        <v>29810</v>
      </c>
      <c r="D801" s="14" t="str">
        <f t="shared" si="11"/>
        <v>Error?</v>
      </c>
    </row>
    <row r="802" spans="1:4" x14ac:dyDescent="0.2">
      <c r="A802" s="83">
        <v>741</v>
      </c>
      <c r="D802" s="14" t="str">
        <f t="shared" si="11"/>
        <v>OK</v>
      </c>
    </row>
    <row r="803" spans="1:4" x14ac:dyDescent="0.2">
      <c r="A803" s="55">
        <v>742</v>
      </c>
      <c r="B803" s="1232">
        <f>'Expenditures 15-22'!D65</f>
        <v>1454033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118935</v>
      </c>
      <c r="D806" s="14" t="str">
        <f t="shared" si="11"/>
        <v>Error?</v>
      </c>
    </row>
    <row r="807" spans="1:4" x14ac:dyDescent="0.2">
      <c r="A807" s="55">
        <v>746</v>
      </c>
      <c r="B807" s="1232">
        <f>'Expenditures 15-22'!D70</f>
        <v>1301880</v>
      </c>
      <c r="D807" s="14" t="str">
        <f t="shared" si="11"/>
        <v>Error?</v>
      </c>
    </row>
    <row r="808" spans="1:4" x14ac:dyDescent="0.2">
      <c r="A808" s="83">
        <v>747</v>
      </c>
      <c r="D808" s="14" t="str">
        <f t="shared" si="11"/>
        <v>OK</v>
      </c>
    </row>
    <row r="809" spans="1:4" x14ac:dyDescent="0.2">
      <c r="A809" s="55">
        <v>748</v>
      </c>
      <c r="B809" s="1232">
        <f>'Expenditures 15-22'!D71</f>
        <v>375659</v>
      </c>
      <c r="D809" s="14" t="str">
        <f t="shared" si="11"/>
        <v>Error?</v>
      </c>
    </row>
    <row r="810" spans="1:4" x14ac:dyDescent="0.2">
      <c r="A810" s="83">
        <v>749</v>
      </c>
      <c r="D810" s="14" t="str">
        <f t="shared" si="11"/>
        <v>OK</v>
      </c>
    </row>
    <row r="811" spans="1:4" x14ac:dyDescent="0.2">
      <c r="A811" s="55">
        <v>750</v>
      </c>
      <c r="B811" s="1232">
        <f>'Expenditures 15-22'!D72</f>
        <v>1796474</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8989727</v>
      </c>
      <c r="C813" s="14" t="s">
        <v>671</v>
      </c>
      <c r="D813" s="14" t="str">
        <f t="shared" si="11"/>
        <v>Error?</v>
      </c>
    </row>
    <row r="814" spans="1:4" x14ac:dyDescent="0.2">
      <c r="A814" s="55">
        <v>753</v>
      </c>
      <c r="B814" s="1232">
        <f>'Expenditures 15-22'!D75</f>
        <v>49272</v>
      </c>
      <c r="D814" s="14" t="str">
        <f t="shared" si="11"/>
        <v>Error?</v>
      </c>
    </row>
    <row r="815" spans="1:4" x14ac:dyDescent="0.2">
      <c r="A815" s="55">
        <v>754</v>
      </c>
      <c r="B815" s="1232">
        <f>'Expenditures 15-22'!D114</f>
        <v>26921349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841963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4599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52037</v>
      </c>
      <c r="D833" s="14" t="str">
        <f t="shared" si="12"/>
        <v>Error?</v>
      </c>
    </row>
    <row r="834" spans="1:4" x14ac:dyDescent="0.2">
      <c r="A834" s="55">
        <v>773</v>
      </c>
      <c r="B834" s="1232">
        <f>'Expenditures 15-22'!E14</f>
        <v>240420</v>
      </c>
      <c r="D834" s="14" t="str">
        <f t="shared" si="12"/>
        <v>Error?</v>
      </c>
    </row>
    <row r="835" spans="1:4" x14ac:dyDescent="0.2">
      <c r="A835" s="55">
        <v>774</v>
      </c>
      <c r="B835" s="1232">
        <f>'Expenditures 15-22'!E15</f>
        <v>107291</v>
      </c>
      <c r="D835" s="14" t="str">
        <f t="shared" si="12"/>
        <v>Error?</v>
      </c>
    </row>
    <row r="836" spans="1:4" x14ac:dyDescent="0.2">
      <c r="A836" s="55">
        <v>775</v>
      </c>
      <c r="B836" s="1232">
        <f>'Expenditures 15-22'!E33</f>
        <v>3256355</v>
      </c>
      <c r="C836" s="14" t="s">
        <v>671</v>
      </c>
      <c r="D836" s="14" t="str">
        <f t="shared" si="12"/>
        <v>Error?</v>
      </c>
    </row>
    <row r="837" spans="1:4" x14ac:dyDescent="0.2">
      <c r="A837" s="55">
        <v>776</v>
      </c>
      <c r="B837" s="1232">
        <f>'Expenditures 15-22'!E36</f>
        <v>11252</v>
      </c>
      <c r="D837" s="14" t="str">
        <f t="shared" si="12"/>
        <v>Error?</v>
      </c>
    </row>
    <row r="838" spans="1:4" x14ac:dyDescent="0.2">
      <c r="A838" s="55">
        <v>777</v>
      </c>
      <c r="B838" s="1232">
        <f>'Expenditures 15-22'!E37</f>
        <v>5000</v>
      </c>
      <c r="D838" s="14" t="str">
        <f t="shared" si="12"/>
        <v>Error?</v>
      </c>
    </row>
    <row r="839" spans="1:4" x14ac:dyDescent="0.2">
      <c r="A839" s="55">
        <v>778</v>
      </c>
      <c r="B839" s="1232">
        <f>'Expenditures 15-22'!E38</f>
        <v>389797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6425</v>
      </c>
      <c r="D842" s="14" t="str">
        <f t="shared" si="12"/>
        <v>Error?</v>
      </c>
    </row>
    <row r="843" spans="1:4" x14ac:dyDescent="0.2">
      <c r="A843" s="55">
        <v>782</v>
      </c>
      <c r="B843" s="1232">
        <f>'Expenditures 15-22'!E42</f>
        <v>412474</v>
      </c>
      <c r="C843" s="14" t="s">
        <v>671</v>
      </c>
      <c r="D843" s="14" t="str">
        <f t="shared" si="12"/>
        <v>Error?</v>
      </c>
    </row>
    <row r="844" spans="1:4" x14ac:dyDescent="0.2">
      <c r="A844" s="55">
        <v>783</v>
      </c>
      <c r="B844" s="1232">
        <f>'Expenditures 15-22'!E44</f>
        <v>763815</v>
      </c>
      <c r="D844" s="14" t="str">
        <f t="shared" si="12"/>
        <v>Error?</v>
      </c>
    </row>
    <row r="845" spans="1:4" x14ac:dyDescent="0.2">
      <c r="A845" s="55">
        <v>784</v>
      </c>
      <c r="B845" s="1232">
        <f>'Expenditures 15-22'!E45</f>
        <v>148072</v>
      </c>
      <c r="D845" s="14" t="str">
        <f t="shared" si="12"/>
        <v>Error?</v>
      </c>
    </row>
    <row r="846" spans="1:4" x14ac:dyDescent="0.2">
      <c r="A846" s="55">
        <v>785</v>
      </c>
      <c r="B846" s="1232">
        <f>'Expenditures 15-22'!E46</f>
        <v>471627</v>
      </c>
      <c r="D846" s="14" t="str">
        <f t="shared" si="12"/>
        <v>Error?</v>
      </c>
    </row>
    <row r="847" spans="1:4" x14ac:dyDescent="0.2">
      <c r="A847" s="55">
        <v>786</v>
      </c>
      <c r="B847" s="1232">
        <f>'Expenditures 15-22'!E47</f>
        <v>1383514</v>
      </c>
      <c r="C847" s="14" t="s">
        <v>671</v>
      </c>
      <c r="D847" s="14" t="str">
        <f t="shared" si="12"/>
        <v>Error?</v>
      </c>
    </row>
    <row r="848" spans="1:4" x14ac:dyDescent="0.2">
      <c r="A848" s="55">
        <v>787</v>
      </c>
      <c r="B848" s="1232">
        <f>'Expenditures 15-22'!E49</f>
        <v>505676</v>
      </c>
      <c r="D848" s="14" t="str">
        <f t="shared" si="12"/>
        <v>Error?</v>
      </c>
    </row>
    <row r="849" spans="1:4" x14ac:dyDescent="0.2">
      <c r="A849" s="55">
        <v>788</v>
      </c>
      <c r="B849" s="1232">
        <f>'Expenditures 15-22'!E50</f>
        <v>163984</v>
      </c>
      <c r="D849" s="14" t="str">
        <f t="shared" si="12"/>
        <v>Error?</v>
      </c>
    </row>
    <row r="850" spans="1:4" x14ac:dyDescent="0.2">
      <c r="A850" s="55">
        <v>789</v>
      </c>
      <c r="B850" s="1232">
        <f>'Expenditures 15-22'!E53</f>
        <v>669660</v>
      </c>
      <c r="C850" s="14" t="s">
        <v>671</v>
      </c>
      <c r="D850" s="14" t="str">
        <f t="shared" si="12"/>
        <v>Error?</v>
      </c>
    </row>
    <row r="851" spans="1:4" x14ac:dyDescent="0.2">
      <c r="A851" s="55">
        <v>790</v>
      </c>
      <c r="B851" s="1232">
        <f>'Expenditures 15-22'!E55</f>
        <v>288537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288537</v>
      </c>
      <c r="C853" s="14" t="s">
        <v>671</v>
      </c>
      <c r="D853" s="14" t="str">
        <f t="shared" si="12"/>
        <v>Error?</v>
      </c>
    </row>
    <row r="854" spans="1:4" x14ac:dyDescent="0.2">
      <c r="A854" s="55">
        <v>793</v>
      </c>
      <c r="B854" s="1232">
        <f>'Expenditures 15-22'!E59</f>
        <v>143388</v>
      </c>
      <c r="D854" s="14" t="str">
        <f t="shared" si="12"/>
        <v>Error?</v>
      </c>
    </row>
    <row r="855" spans="1:4" x14ac:dyDescent="0.2">
      <c r="A855" s="55">
        <v>794</v>
      </c>
      <c r="B855" s="1232">
        <f>'Expenditures 15-22'!E60</f>
        <v>36006</v>
      </c>
      <c r="D855" s="14" t="str">
        <f t="shared" si="12"/>
        <v>Error?</v>
      </c>
    </row>
    <row r="856" spans="1:4" x14ac:dyDescent="0.2">
      <c r="A856" s="55">
        <v>795</v>
      </c>
      <c r="B856" s="1232">
        <f>'Expenditures 15-22'!E61</f>
        <v>12408</v>
      </c>
      <c r="D856" s="14" t="str">
        <f t="shared" si="12"/>
        <v>Error?</v>
      </c>
    </row>
    <row r="857" spans="1:4" x14ac:dyDescent="0.2">
      <c r="A857" s="55">
        <v>796</v>
      </c>
      <c r="B857" s="1232">
        <f>'Expenditures 15-22'!E62</f>
        <v>252</v>
      </c>
      <c r="D857" s="14" t="str">
        <f t="shared" si="12"/>
        <v>Error?</v>
      </c>
    </row>
    <row r="858" spans="1:4" x14ac:dyDescent="0.2">
      <c r="A858" s="55">
        <v>797</v>
      </c>
      <c r="B858" s="1232">
        <f>'Expenditures 15-22'!E63</f>
        <v>319006</v>
      </c>
      <c r="D858" s="14" t="str">
        <f t="shared" si="12"/>
        <v>Error?</v>
      </c>
    </row>
    <row r="859" spans="1:4" x14ac:dyDescent="0.2">
      <c r="A859" s="55">
        <v>798</v>
      </c>
      <c r="B859" s="1232">
        <f>'Expenditures 15-22'!E64</f>
        <v>100817</v>
      </c>
      <c r="D859" s="14" t="str">
        <f t="shared" si="12"/>
        <v>Error?</v>
      </c>
    </row>
    <row r="860" spans="1:4" x14ac:dyDescent="0.2">
      <c r="A860" s="83">
        <v>799</v>
      </c>
      <c r="D860" s="14" t="str">
        <f t="shared" si="12"/>
        <v>OK</v>
      </c>
    </row>
    <row r="861" spans="1:4" x14ac:dyDescent="0.2">
      <c r="A861" s="55">
        <v>800</v>
      </c>
      <c r="B861" s="1232">
        <f>'Expenditures 15-22'!E65</f>
        <v>611877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414643</v>
      </c>
      <c r="D864" s="14" t="str">
        <f t="shared" si="12"/>
        <v>Error?</v>
      </c>
    </row>
    <row r="865" spans="1:4" x14ac:dyDescent="0.2">
      <c r="A865" s="55">
        <v>804</v>
      </c>
      <c r="B865" s="1232">
        <f>'Expenditures 15-22'!E70</f>
        <v>2165706</v>
      </c>
      <c r="D865" s="14" t="str">
        <f t="shared" si="12"/>
        <v>Error?</v>
      </c>
    </row>
    <row r="866" spans="1:4" x14ac:dyDescent="0.2">
      <c r="A866" s="83">
        <v>805</v>
      </c>
      <c r="D866" s="14" t="str">
        <f t="shared" si="12"/>
        <v>OK</v>
      </c>
    </row>
    <row r="867" spans="1:4" x14ac:dyDescent="0.2">
      <c r="A867" s="55">
        <v>806</v>
      </c>
      <c r="B867" s="1232">
        <f>'Expenditures 15-22'!E71</f>
        <v>816810</v>
      </c>
      <c r="D867" s="14" t="str">
        <f t="shared" si="12"/>
        <v>Error?</v>
      </c>
    </row>
    <row r="868" spans="1:4" x14ac:dyDescent="0.2">
      <c r="A868" s="83">
        <v>807</v>
      </c>
      <c r="D868" s="14" t="str">
        <f t="shared" si="12"/>
        <v>OK</v>
      </c>
    </row>
    <row r="869" spans="1:4" x14ac:dyDescent="0.2">
      <c r="A869" s="55">
        <v>808</v>
      </c>
      <c r="B869" s="1232">
        <f>'Expenditures 15-22'!E72</f>
        <v>3397159</v>
      </c>
      <c r="C869" s="14" t="s">
        <v>671</v>
      </c>
      <c r="D869" s="14" t="str">
        <f t="shared" si="12"/>
        <v>Error?</v>
      </c>
    </row>
    <row r="870" spans="1:4" x14ac:dyDescent="0.2">
      <c r="A870" s="55">
        <v>809</v>
      </c>
      <c r="B870" s="1232">
        <f>'Expenditures 15-22'!E73</f>
        <v>4842</v>
      </c>
      <c r="D870" s="14" t="str">
        <f t="shared" si="12"/>
        <v>Error?</v>
      </c>
    </row>
    <row r="871" spans="1:4" x14ac:dyDescent="0.2">
      <c r="A871" s="55">
        <v>810</v>
      </c>
      <c r="B871" s="1232">
        <f>'Expenditures 15-22'!E74</f>
        <v>6768063</v>
      </c>
      <c r="C871" s="14" t="s">
        <v>671</v>
      </c>
      <c r="D871" s="14" t="str">
        <f t="shared" si="12"/>
        <v>Error?</v>
      </c>
    </row>
    <row r="872" spans="1:4" x14ac:dyDescent="0.2">
      <c r="A872" s="55">
        <v>811</v>
      </c>
      <c r="B872" s="1232">
        <f>'Expenditures 15-22'!E75</f>
        <v>31740</v>
      </c>
      <c r="D872" s="14" t="str">
        <f t="shared" si="12"/>
        <v>Error?</v>
      </c>
    </row>
    <row r="873" spans="1:4" x14ac:dyDescent="0.2">
      <c r="A873" s="55">
        <v>812</v>
      </c>
      <c r="B873" s="1232">
        <f>'Expenditures 15-22'!E114</f>
        <v>10056158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1347360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12438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60688</v>
      </c>
      <c r="D891" s="14" t="str">
        <f t="shared" si="12"/>
        <v>Error?</v>
      </c>
    </row>
    <row r="892" spans="1:4" x14ac:dyDescent="0.2">
      <c r="A892" s="55">
        <v>831</v>
      </c>
      <c r="B892" s="1232">
        <f>'Expenditures 15-22'!F14</f>
        <v>89312</v>
      </c>
      <c r="D892" s="14" t="str">
        <f t="shared" si="12"/>
        <v>Error?</v>
      </c>
    </row>
    <row r="893" spans="1:4" x14ac:dyDescent="0.2">
      <c r="A893" s="55">
        <v>832</v>
      </c>
      <c r="B893" s="1232">
        <f>'Expenditures 15-22'!F15</f>
        <v>6664</v>
      </c>
      <c r="D893" s="14" t="str">
        <f t="shared" si="12"/>
        <v>Error?</v>
      </c>
    </row>
    <row r="894" spans="1:4" x14ac:dyDescent="0.2">
      <c r="A894" s="55">
        <v>833</v>
      </c>
      <c r="B894" s="1232">
        <f>'Expenditures 15-22'!F33</f>
        <v>2058416</v>
      </c>
      <c r="C894" s="14" t="s">
        <v>671</v>
      </c>
      <c r="D894" s="14" t="str">
        <f t="shared" si="12"/>
        <v>Error?</v>
      </c>
    </row>
    <row r="895" spans="1:4" x14ac:dyDescent="0.2">
      <c r="A895" s="55">
        <v>834</v>
      </c>
      <c r="B895" s="1232">
        <f>'Expenditures 15-22'!F36</f>
        <v>16037</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126204</v>
      </c>
      <c r="D897" s="14" t="str">
        <f t="shared" si="13"/>
        <v>Error?</v>
      </c>
    </row>
    <row r="898" spans="1:4" x14ac:dyDescent="0.2">
      <c r="A898" s="55">
        <v>837</v>
      </c>
      <c r="B898" s="1232">
        <f>'Expenditures 15-22'!F39</f>
        <v>14828</v>
      </c>
      <c r="D898" s="14" t="str">
        <f t="shared" si="13"/>
        <v>Error?</v>
      </c>
    </row>
    <row r="899" spans="1:4" x14ac:dyDescent="0.2">
      <c r="A899" s="55">
        <v>838</v>
      </c>
      <c r="B899" s="1232">
        <f>'Expenditures 15-22'!F40</f>
        <v>11833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168902</v>
      </c>
      <c r="C901" s="14" t="s">
        <v>671</v>
      </c>
      <c r="D901" s="14" t="str">
        <f t="shared" si="13"/>
        <v>Error?</v>
      </c>
    </row>
    <row r="902" spans="1:4" x14ac:dyDescent="0.2">
      <c r="A902" s="55">
        <v>841</v>
      </c>
      <c r="B902" s="1232">
        <f>'Expenditures 15-22'!F44</f>
        <v>160568</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92621</v>
      </c>
      <c r="D904" s="14" t="str">
        <f t="shared" si="13"/>
        <v>Error?</v>
      </c>
    </row>
    <row r="905" spans="1:4" x14ac:dyDescent="0.2">
      <c r="A905" s="55">
        <v>844</v>
      </c>
      <c r="B905" s="1232">
        <f>'Expenditures 15-22'!F47</f>
        <v>253189</v>
      </c>
      <c r="C905" s="14" t="s">
        <v>671</v>
      </c>
      <c r="D905" s="14" t="str">
        <f t="shared" si="13"/>
        <v>Error?</v>
      </c>
    </row>
    <row r="906" spans="1:4" x14ac:dyDescent="0.2">
      <c r="A906" s="55">
        <v>845</v>
      </c>
      <c r="B906" s="1232">
        <f>'Expenditures 15-22'!F49</f>
        <v>1771</v>
      </c>
      <c r="D906" s="14" t="str">
        <f t="shared" si="13"/>
        <v>Error?</v>
      </c>
    </row>
    <row r="907" spans="1:4" x14ac:dyDescent="0.2">
      <c r="A907" s="55">
        <v>846</v>
      </c>
      <c r="B907" s="1232">
        <f>'Expenditures 15-22'!F50</f>
        <v>8771</v>
      </c>
      <c r="D907" s="14" t="str">
        <f t="shared" si="13"/>
        <v>Error?</v>
      </c>
    </row>
    <row r="908" spans="1:4" x14ac:dyDescent="0.2">
      <c r="A908" s="55">
        <v>847</v>
      </c>
      <c r="B908" s="1232">
        <f>'Expenditures 15-22'!F53</f>
        <v>18105</v>
      </c>
      <c r="C908" s="14" t="s">
        <v>671</v>
      </c>
      <c r="D908" s="14" t="str">
        <f t="shared" si="13"/>
        <v>Error?</v>
      </c>
    </row>
    <row r="909" spans="1:4" x14ac:dyDescent="0.2">
      <c r="A909" s="55">
        <v>848</v>
      </c>
      <c r="B909" s="1232">
        <f>'Expenditures 15-22'!F55</f>
        <v>64585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64585</v>
      </c>
      <c r="C911" s="14" t="s">
        <v>671</v>
      </c>
      <c r="D911" s="14" t="str">
        <f t="shared" si="13"/>
        <v>Error?</v>
      </c>
    </row>
    <row r="912" spans="1:4" x14ac:dyDescent="0.2">
      <c r="A912" s="55">
        <v>851</v>
      </c>
      <c r="B912" s="1232">
        <f>'Expenditures 15-22'!F59</f>
        <v>977</v>
      </c>
      <c r="D912" s="14" t="str">
        <f t="shared" si="13"/>
        <v>Error?</v>
      </c>
    </row>
    <row r="913" spans="1:4" x14ac:dyDescent="0.2">
      <c r="A913" s="55">
        <v>852</v>
      </c>
      <c r="B913" s="1232">
        <f>'Expenditures 15-22'!F60</f>
        <v>9209</v>
      </c>
      <c r="D913" s="14" t="str">
        <f t="shared" si="13"/>
        <v>Error?</v>
      </c>
    </row>
    <row r="914" spans="1:4" x14ac:dyDescent="0.2">
      <c r="A914" s="55">
        <v>853</v>
      </c>
      <c r="B914" s="1232">
        <f>'Expenditures 15-22'!F61</f>
        <v>45608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3483825</v>
      </c>
      <c r="D916" s="14" t="str">
        <f t="shared" si="13"/>
        <v>Error?</v>
      </c>
    </row>
    <row r="917" spans="1:4" x14ac:dyDescent="0.2">
      <c r="A917" s="55">
        <v>856</v>
      </c>
      <c r="B917" s="1232">
        <f>'Expenditures 15-22'!F64</f>
        <v>23527</v>
      </c>
      <c r="D917" s="14" t="str">
        <f t="shared" si="13"/>
        <v>Error?</v>
      </c>
    </row>
    <row r="918" spans="1:4" x14ac:dyDescent="0.2">
      <c r="A918" s="83">
        <v>857</v>
      </c>
      <c r="D918" s="14" t="str">
        <f t="shared" si="13"/>
        <v>OK</v>
      </c>
    </row>
    <row r="919" spans="1:4" x14ac:dyDescent="0.2">
      <c r="A919" s="55">
        <v>858</v>
      </c>
      <c r="B919" s="1232">
        <f>'Expenditures 15-22'!F65</f>
        <v>3563146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182652</v>
      </c>
      <c r="D922" s="14" t="str">
        <f t="shared" si="13"/>
        <v>Error?</v>
      </c>
    </row>
    <row r="923" spans="1:4" x14ac:dyDescent="0.2">
      <c r="A923" s="55">
        <v>862</v>
      </c>
      <c r="B923" s="1232">
        <f>'Expenditures 15-22'!F70</f>
        <v>19681</v>
      </c>
      <c r="D923" s="14" t="str">
        <f t="shared" si="13"/>
        <v>Error?</v>
      </c>
    </row>
    <row r="924" spans="1:4" x14ac:dyDescent="0.2">
      <c r="A924" s="83">
        <v>863</v>
      </c>
      <c r="D924" s="14" t="str">
        <f t="shared" si="13"/>
        <v>OK</v>
      </c>
    </row>
    <row r="925" spans="1:4" x14ac:dyDescent="0.2">
      <c r="A925" s="55">
        <v>864</v>
      </c>
      <c r="B925" s="1232">
        <f>'Expenditures 15-22'!F71</f>
        <v>53771</v>
      </c>
      <c r="D925" s="14" t="str">
        <f t="shared" si="13"/>
        <v>Error?</v>
      </c>
    </row>
    <row r="926" spans="1:4" x14ac:dyDescent="0.2">
      <c r="A926" s="83">
        <v>865</v>
      </c>
      <c r="D926" s="14" t="str">
        <f t="shared" si="13"/>
        <v>OK</v>
      </c>
    </row>
    <row r="927" spans="1:4" x14ac:dyDescent="0.2">
      <c r="A927" s="55">
        <v>866</v>
      </c>
      <c r="B927" s="1232">
        <f>'Expenditures 15-22'!F72</f>
        <v>256104</v>
      </c>
      <c r="C927" s="14" t="s">
        <v>671</v>
      </c>
      <c r="D927" s="14" t="str">
        <f t="shared" si="13"/>
        <v>Error?</v>
      </c>
    </row>
    <row r="928" spans="1:4" x14ac:dyDescent="0.2">
      <c r="A928" s="55">
        <v>867</v>
      </c>
      <c r="B928" s="1232">
        <f>'Expenditures 15-22'!F73</f>
        <v>5706</v>
      </c>
      <c r="D928" s="14" t="str">
        <f t="shared" si="13"/>
        <v>Error?</v>
      </c>
    </row>
    <row r="929" spans="1:4" x14ac:dyDescent="0.2">
      <c r="A929" s="55">
        <v>868</v>
      </c>
      <c r="B929" s="1232">
        <f>'Expenditures 15-22'!F74</f>
        <v>4329737</v>
      </c>
      <c r="C929" s="14" t="s">
        <v>671</v>
      </c>
      <c r="D929" s="14" t="str">
        <f t="shared" si="13"/>
        <v>Error?</v>
      </c>
    </row>
    <row r="930" spans="1:4" x14ac:dyDescent="0.2">
      <c r="A930" s="55">
        <v>869</v>
      </c>
      <c r="B930" s="1232">
        <f>'Expenditures 15-22'!F75</f>
        <v>12227</v>
      </c>
      <c r="D930" s="14" t="str">
        <f t="shared" si="13"/>
        <v>Error?</v>
      </c>
    </row>
    <row r="931" spans="1:4" x14ac:dyDescent="0.2">
      <c r="A931" s="55">
        <v>870</v>
      </c>
      <c r="B931" s="1232">
        <f>'Expenditures 15-22'!F114</f>
        <v>6400380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14646</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6519</v>
      </c>
      <c r="D961" s="14" t="str">
        <f t="shared" si="14"/>
        <v>Error?</v>
      </c>
    </row>
    <row r="962" spans="1:4" x14ac:dyDescent="0.2">
      <c r="A962" s="55">
        <v>901</v>
      </c>
      <c r="B962" s="1232">
        <f>'Expenditures 15-22'!G46</f>
        <v>17402</v>
      </c>
      <c r="D962" s="14" t="str">
        <f t="shared" si="14"/>
        <v>Error?</v>
      </c>
    </row>
    <row r="963" spans="1:4" x14ac:dyDescent="0.2">
      <c r="A963" s="55">
        <v>902</v>
      </c>
      <c r="B963" s="1232">
        <f>'Expenditures 15-22'!G47</f>
        <v>23921</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284385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284385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6166</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6166</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314472</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329118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63491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460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112314</v>
      </c>
      <c r="D1008" s="14" t="str">
        <f t="shared" si="14"/>
        <v>Error?</v>
      </c>
    </row>
    <row r="1009" spans="1:4" x14ac:dyDescent="0.2">
      <c r="A1009" s="55">
        <v>948</v>
      </c>
      <c r="B1009" s="1232">
        <f>'Expenditures 15-22'!H15</f>
        <v>3018</v>
      </c>
      <c r="D1009" s="14" t="str">
        <f t="shared" si="14"/>
        <v>Error?</v>
      </c>
    </row>
    <row r="1010" spans="1:4" x14ac:dyDescent="0.2">
      <c r="A1010" s="55">
        <v>949</v>
      </c>
      <c r="B1010" s="1232">
        <f>'Expenditures 15-22'!H33</f>
        <v>7213068</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2220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2220</v>
      </c>
      <c r="C1021" s="14" t="s">
        <v>671</v>
      </c>
      <c r="D1021" s="14" t="str">
        <f t="shared" si="14"/>
        <v>Error?</v>
      </c>
    </row>
    <row r="1022" spans="1:4" x14ac:dyDescent="0.2">
      <c r="A1022" s="55">
        <v>961</v>
      </c>
      <c r="B1022" s="1232">
        <f>'Expenditures 15-22'!H49</f>
        <v>30283</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30283</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1827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1595</v>
      </c>
      <c r="D1032" s="14" t="str">
        <f t="shared" si="15"/>
        <v>Error?</v>
      </c>
    </row>
    <row r="1033" spans="1:4" x14ac:dyDescent="0.2">
      <c r="A1033" s="55">
        <v>972</v>
      </c>
      <c r="B1033" s="1232">
        <f>'Expenditures 15-22'!H64</f>
        <v>16257</v>
      </c>
      <c r="D1033" s="14" t="str">
        <f t="shared" si="15"/>
        <v>Error?</v>
      </c>
    </row>
    <row r="1034" spans="1:4" x14ac:dyDescent="0.2">
      <c r="A1034" s="83">
        <v>973</v>
      </c>
      <c r="D1034" s="14" t="str">
        <f t="shared" si="15"/>
        <v>OK</v>
      </c>
    </row>
    <row r="1035" spans="1:4" x14ac:dyDescent="0.2">
      <c r="A1035" s="55">
        <v>974</v>
      </c>
      <c r="B1035" s="1232">
        <f>'Expenditures 15-22'!H65</f>
        <v>19679</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52182</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7265250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70364199</v>
      </c>
      <c r="C1093" s="14" t="s">
        <v>671</v>
      </c>
      <c r="D1093" s="14" t="str">
        <f t="shared" si="16"/>
        <v>Error?</v>
      </c>
    </row>
    <row r="1094" spans="1:4" x14ac:dyDescent="0.2">
      <c r="A1094" s="55">
        <v>1033</v>
      </c>
      <c r="B1094" s="1232">
        <f>'Expenditures 15-22'!K16</f>
        <v>672424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5831166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160798</v>
      </c>
      <c r="C1105" s="14" t="s">
        <v>671</v>
      </c>
      <c r="D1105" s="14" t="str">
        <f t="shared" si="16"/>
        <v>Error?</v>
      </c>
    </row>
    <row r="1106" spans="1:4" x14ac:dyDescent="0.2">
      <c r="A1106" s="55">
        <v>1045</v>
      </c>
      <c r="B1106" s="1232">
        <f>'Expenditures 15-22'!K14</f>
        <v>2676758</v>
      </c>
      <c r="C1106" s="14" t="s">
        <v>671</v>
      </c>
      <c r="D1106" s="14" t="str">
        <f t="shared" si="16"/>
        <v>Error?</v>
      </c>
    </row>
    <row r="1107" spans="1:4" x14ac:dyDescent="0.2">
      <c r="A1107" s="55">
        <v>1046</v>
      </c>
      <c r="B1107" s="1232">
        <f>'Expenditures 15-22'!K15</f>
        <v>818267</v>
      </c>
      <c r="C1107" s="14" t="s">
        <v>671</v>
      </c>
      <c r="D1107" s="14" t="str">
        <f t="shared" si="16"/>
        <v>Error?</v>
      </c>
    </row>
    <row r="1108" spans="1:4" x14ac:dyDescent="0.2">
      <c r="A1108" s="55">
        <v>1047</v>
      </c>
      <c r="B1108" s="1232">
        <f>'Expenditures 15-22'!K33</f>
        <v>126661795</v>
      </c>
      <c r="C1108" s="14" t="s">
        <v>671</v>
      </c>
      <c r="D1108" s="14" t="str">
        <f t="shared" si="16"/>
        <v>Error?</v>
      </c>
    </row>
    <row r="1109" spans="1:4" x14ac:dyDescent="0.2">
      <c r="A1109" s="55">
        <v>1048</v>
      </c>
      <c r="B1109" s="1232">
        <f>'Expenditures 15-22'!K36</f>
        <v>2659306</v>
      </c>
      <c r="C1109" s="14" t="s">
        <v>671</v>
      </c>
      <c r="D1109" s="14" t="str">
        <f t="shared" si="16"/>
        <v>Error?</v>
      </c>
    </row>
    <row r="1110" spans="1:4" x14ac:dyDescent="0.2">
      <c r="A1110" s="55">
        <v>1049</v>
      </c>
      <c r="B1110" s="1232">
        <f>'Expenditures 15-22'!K37</f>
        <v>2219958</v>
      </c>
      <c r="C1110" s="14" t="s">
        <v>671</v>
      </c>
      <c r="D1110" s="14" t="str">
        <f t="shared" si="16"/>
        <v>Error?</v>
      </c>
    </row>
    <row r="1111" spans="1:4" x14ac:dyDescent="0.2">
      <c r="A1111" s="55">
        <v>1050</v>
      </c>
      <c r="B1111" s="1232">
        <f>'Expenditures 15-22'!K38</f>
        <v>1847063</v>
      </c>
      <c r="C1111" s="14" t="s">
        <v>671</v>
      </c>
      <c r="D1111" s="14" t="str">
        <f t="shared" si="16"/>
        <v>Error?</v>
      </c>
    </row>
    <row r="1112" spans="1:4" x14ac:dyDescent="0.2">
      <c r="A1112" s="55">
        <v>1051</v>
      </c>
      <c r="B1112" s="1232">
        <f>'Expenditures 15-22'!K39</f>
        <v>1991103</v>
      </c>
      <c r="C1112" s="14" t="s">
        <v>671</v>
      </c>
      <c r="D1112" s="14" t="str">
        <f t="shared" si="16"/>
        <v>Error?</v>
      </c>
    </row>
    <row r="1113" spans="1:4" x14ac:dyDescent="0.2">
      <c r="A1113" s="55">
        <v>1052</v>
      </c>
      <c r="B1113" s="1232">
        <f>'Expenditures 15-22'!K40</f>
        <v>2454838</v>
      </c>
      <c r="C1113" s="14" t="s">
        <v>671</v>
      </c>
      <c r="D1113" s="14" t="str">
        <f t="shared" si="16"/>
        <v>Error?</v>
      </c>
    </row>
    <row r="1114" spans="1:4" x14ac:dyDescent="0.2">
      <c r="A1114" s="55">
        <v>1053</v>
      </c>
      <c r="B1114" s="1232">
        <f>'Expenditures 15-22'!K41</f>
        <v>72987</v>
      </c>
      <c r="C1114" s="14" t="s">
        <v>671</v>
      </c>
      <c r="D1114" s="14" t="str">
        <f t="shared" si="16"/>
        <v>Error?</v>
      </c>
    </row>
    <row r="1115" spans="1:4" x14ac:dyDescent="0.2">
      <c r="A1115" s="55">
        <v>1054</v>
      </c>
      <c r="B1115" s="1232">
        <f>'Expenditures 15-22'!K42</f>
        <v>11245255</v>
      </c>
      <c r="C1115" s="14" t="s">
        <v>671</v>
      </c>
      <c r="D1115" s="14" t="str">
        <f t="shared" si="16"/>
        <v>Error?</v>
      </c>
    </row>
    <row r="1116" spans="1:4" x14ac:dyDescent="0.2">
      <c r="A1116" s="55">
        <v>1055</v>
      </c>
      <c r="B1116" s="1232">
        <f>'Expenditures 15-22'!K44</f>
        <v>3726170</v>
      </c>
      <c r="C1116" s="14" t="s">
        <v>671</v>
      </c>
      <c r="D1116" s="14" t="str">
        <f t="shared" si="16"/>
        <v>Error?</v>
      </c>
    </row>
    <row r="1117" spans="1:4" x14ac:dyDescent="0.2">
      <c r="A1117" s="55">
        <v>1056</v>
      </c>
      <c r="B1117" s="1232">
        <f>'Expenditures 15-22'!K45</f>
        <v>1503468</v>
      </c>
      <c r="C1117" s="14" t="s">
        <v>671</v>
      </c>
      <c r="D1117" s="14" t="str">
        <f t="shared" si="16"/>
        <v>Error?</v>
      </c>
    </row>
    <row r="1118" spans="1:4" x14ac:dyDescent="0.2">
      <c r="A1118" s="55">
        <v>1057</v>
      </c>
      <c r="B1118" s="1232">
        <f>'Expenditures 15-22'!K46</f>
        <v>877140</v>
      </c>
      <c r="C1118" s="14" t="s">
        <v>671</v>
      </c>
      <c r="D1118" s="14" t="str">
        <f t="shared" si="16"/>
        <v>Error?</v>
      </c>
    </row>
    <row r="1119" spans="1:4" x14ac:dyDescent="0.2">
      <c r="A1119" s="55">
        <v>1058</v>
      </c>
      <c r="B1119" s="1232">
        <f>'Expenditures 15-22'!K47</f>
        <v>6106778</v>
      </c>
      <c r="C1119" s="14" t="s">
        <v>671</v>
      </c>
      <c r="D1119" s="14" t="str">
        <f t="shared" si="16"/>
        <v>Error?</v>
      </c>
    </row>
    <row r="1120" spans="1:4" x14ac:dyDescent="0.2">
      <c r="A1120" s="55">
        <v>1059</v>
      </c>
      <c r="B1120" s="1232">
        <f>'Expenditures 15-22'!K49</f>
        <v>2012615</v>
      </c>
      <c r="C1120" s="14" t="s">
        <v>671</v>
      </c>
      <c r="D1120" s="14" t="str">
        <f t="shared" si="16"/>
        <v>Error?</v>
      </c>
    </row>
    <row r="1121" spans="1:4" x14ac:dyDescent="0.2">
      <c r="A1121" s="55">
        <v>1060</v>
      </c>
      <c r="B1121" s="1232">
        <f>'Expenditures 15-22'!K50</f>
        <v>511055</v>
      </c>
      <c r="C1121" s="14" t="s">
        <v>671</v>
      </c>
      <c r="D1121" s="14" t="str">
        <f t="shared" si="16"/>
        <v>Error?</v>
      </c>
    </row>
    <row r="1122" spans="1:4" x14ac:dyDescent="0.2">
      <c r="A1122" s="55">
        <v>1061</v>
      </c>
      <c r="B1122" s="1232">
        <f>'Expenditures 15-22'!K53</f>
        <v>2802582</v>
      </c>
      <c r="C1122" s="14" t="s">
        <v>671</v>
      </c>
      <c r="D1122" s="14" t="str">
        <f t="shared" si="16"/>
        <v>Error?</v>
      </c>
    </row>
    <row r="1123" spans="1:4" x14ac:dyDescent="0.2">
      <c r="A1123" s="55">
        <v>1062</v>
      </c>
      <c r="B1123" s="1232">
        <f>'Expenditures 15-22'!K55</f>
        <v>12241272</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12241272</v>
      </c>
      <c r="C1125" s="14" t="s">
        <v>671</v>
      </c>
      <c r="D1125" s="14" t="str">
        <f t="shared" si="16"/>
        <v>Error?</v>
      </c>
    </row>
    <row r="1126" spans="1:4" x14ac:dyDescent="0.2">
      <c r="A1126" s="55">
        <v>1065</v>
      </c>
      <c r="B1126" s="1232">
        <f>'Expenditures 15-22'!K59</f>
        <v>539301</v>
      </c>
      <c r="C1126" s="14" t="s">
        <v>671</v>
      </c>
      <c r="D1126" s="14" t="str">
        <f t="shared" si="16"/>
        <v>Error?</v>
      </c>
    </row>
    <row r="1127" spans="1:4" x14ac:dyDescent="0.2">
      <c r="A1127" s="55">
        <v>1066</v>
      </c>
      <c r="B1127" s="1232">
        <f>'Expenditures 15-22'!K60</f>
        <v>697062</v>
      </c>
      <c r="C1127" s="14" t="s">
        <v>671</v>
      </c>
      <c r="D1127" s="14" t="str">
        <f t="shared" si="16"/>
        <v>Error?</v>
      </c>
    </row>
    <row r="1128" spans="1:4" x14ac:dyDescent="0.2">
      <c r="A1128" s="55">
        <v>1067</v>
      </c>
      <c r="B1128" s="1232">
        <f>'Expenditures 15-22'!K61</f>
        <v>1696562</v>
      </c>
      <c r="C1128" s="14" t="s">
        <v>671</v>
      </c>
      <c r="D1128" s="14" t="str">
        <f t="shared" si="16"/>
        <v>Error?</v>
      </c>
    </row>
    <row r="1129" spans="1:4" x14ac:dyDescent="0.2">
      <c r="A1129" s="55">
        <v>1068</v>
      </c>
      <c r="B1129" s="1232">
        <f>'Expenditures 15-22'!K62</f>
        <v>252</v>
      </c>
      <c r="C1129" s="14" t="s">
        <v>671</v>
      </c>
      <c r="D1129" s="14" t="str">
        <f t="shared" si="16"/>
        <v>Error?</v>
      </c>
    </row>
    <row r="1130" spans="1:4" x14ac:dyDescent="0.2">
      <c r="A1130" s="55">
        <v>1069</v>
      </c>
      <c r="B1130" s="1232">
        <f>'Expenditures 15-22'!K63</f>
        <v>7832377</v>
      </c>
      <c r="C1130" s="14" t="s">
        <v>671</v>
      </c>
      <c r="D1130" s="14" t="str">
        <f t="shared" si="16"/>
        <v>Error?</v>
      </c>
    </row>
    <row r="1131" spans="1:4" x14ac:dyDescent="0.2">
      <c r="A1131" s="55">
        <v>1070</v>
      </c>
      <c r="B1131" s="1232">
        <f>'Expenditures 15-22'!K64</f>
        <v>315266</v>
      </c>
      <c r="C1131" s="14" t="s">
        <v>671</v>
      </c>
      <c r="D1131" s="14" t="str">
        <f t="shared" si="16"/>
        <v>Error?</v>
      </c>
    </row>
    <row r="1132" spans="1:4" x14ac:dyDescent="0.2">
      <c r="A1132" s="83">
        <v>1071</v>
      </c>
      <c r="D1132" s="14" t="str">
        <f t="shared" si="16"/>
        <v>OK</v>
      </c>
    </row>
    <row r="1133" spans="1:4" x14ac:dyDescent="0.2">
      <c r="A1133" s="55">
        <v>1072</v>
      </c>
      <c r="B1133" s="1232">
        <f>'Expenditures 15-22'!K65</f>
        <v>11080820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1162081</v>
      </c>
      <c r="C1136" s="14" t="s">
        <v>671</v>
      </c>
      <c r="D1136" s="14" t="str">
        <f t="shared" si="16"/>
        <v>Error?</v>
      </c>
    </row>
    <row r="1137" spans="1:4" x14ac:dyDescent="0.2">
      <c r="A1137" s="55">
        <v>1076</v>
      </c>
      <c r="B1137" s="1232">
        <f>'Expenditures 15-22'!K70</f>
        <v>4160523</v>
      </c>
      <c r="C1137" s="14" t="s">
        <v>671</v>
      </c>
      <c r="D1137" s="14" t="str">
        <f t="shared" si="16"/>
        <v>Error?</v>
      </c>
    </row>
    <row r="1138" spans="1:4" x14ac:dyDescent="0.2">
      <c r="A1138" s="83">
        <v>1077</v>
      </c>
      <c r="D1138" s="14" t="str">
        <f t="shared" si="16"/>
        <v>OK</v>
      </c>
    </row>
    <row r="1139" spans="1:4" x14ac:dyDescent="0.2">
      <c r="A1139" s="55">
        <v>1078</v>
      </c>
      <c r="B1139" s="1232">
        <f>'Expenditures 15-22'!K71</f>
        <v>3372695</v>
      </c>
      <c r="C1139" s="14" t="s">
        <v>671</v>
      </c>
      <c r="D1139" s="14" t="str">
        <f t="shared" si="16"/>
        <v>Error?</v>
      </c>
    </row>
    <row r="1140" spans="1:4" x14ac:dyDescent="0.2">
      <c r="A1140" s="83">
        <v>1079</v>
      </c>
      <c r="D1140" s="14" t="str">
        <f t="shared" si="16"/>
        <v>OK</v>
      </c>
    </row>
    <row r="1141" spans="1:4" x14ac:dyDescent="0.2">
      <c r="A1141" s="55">
        <v>1080</v>
      </c>
      <c r="B1141" s="1232">
        <f>'Expenditures 15-22'!K72</f>
        <v>8695299</v>
      </c>
      <c r="C1141" s="14" t="s">
        <v>671</v>
      </c>
      <c r="D1141" s="14" t="str">
        <f t="shared" si="16"/>
        <v>Error?</v>
      </c>
    </row>
    <row r="1142" spans="1:4" x14ac:dyDescent="0.2">
      <c r="A1142" s="55">
        <v>1081</v>
      </c>
      <c r="B1142" s="1232">
        <f>'Expenditures 15-22'!K73</f>
        <v>10548</v>
      </c>
      <c r="C1142" s="14" t="s">
        <v>671</v>
      </c>
      <c r="D1142" s="14" t="str">
        <f t="shared" si="16"/>
        <v>Error?</v>
      </c>
    </row>
    <row r="1143" spans="1:4" x14ac:dyDescent="0.2">
      <c r="A1143" s="55">
        <v>1082</v>
      </c>
      <c r="B1143" s="1232">
        <f>'Expenditures 15-22'!K74</f>
        <v>52182554</v>
      </c>
      <c r="C1143" s="14" t="s">
        <v>671</v>
      </c>
      <c r="D1143" s="14" t="str">
        <f t="shared" si="16"/>
        <v>Error?</v>
      </c>
    </row>
    <row r="1144" spans="1:4" x14ac:dyDescent="0.2">
      <c r="A1144" s="55">
        <v>1083</v>
      </c>
      <c r="B1144" s="1232">
        <f>'Expenditures 15-22'!K75</f>
        <v>211010</v>
      </c>
      <c r="C1144" s="14" t="s">
        <v>671</v>
      </c>
      <c r="D1144" s="14" t="str">
        <f t="shared" si="16"/>
        <v>Error?</v>
      </c>
    </row>
    <row r="1145" spans="1:4" x14ac:dyDescent="0.2">
      <c r="A1145" s="55">
        <v>1084</v>
      </c>
      <c r="B1145" s="1232">
        <f>'Expenditures 15-22'!K102</f>
        <v>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179055359</v>
      </c>
      <c r="C1152" s="14" t="s">
        <v>671</v>
      </c>
      <c r="D1152" s="14" t="str">
        <f t="shared" si="17"/>
        <v>Error?</v>
      </c>
    </row>
    <row r="1153" spans="1:4" x14ac:dyDescent="0.2">
      <c r="A1153" s="55">
        <v>1092</v>
      </c>
      <c r="B1153" s="1232">
        <f>'Expenditures 15-22'!K115</f>
        <v>2636592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4940678</v>
      </c>
      <c r="D1221" s="14" t="str">
        <f t="shared" si="18"/>
        <v>Error?</v>
      </c>
    </row>
    <row r="1222" spans="1:4" x14ac:dyDescent="0.2">
      <c r="A1222" s="83">
        <v>1161</v>
      </c>
      <c r="D1222" s="14" t="str">
        <f t="shared" si="18"/>
        <v>OK</v>
      </c>
    </row>
    <row r="1223" spans="1:4" x14ac:dyDescent="0.2">
      <c r="A1223" s="55">
        <v>1162</v>
      </c>
      <c r="B1223" s="1232">
        <f>'Expenditures 15-22'!C127</f>
        <v>4940678</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4940678</v>
      </c>
      <c r="C1225" s="14" t="s">
        <v>671</v>
      </c>
      <c r="D1225" s="14" t="str">
        <f t="shared" si="18"/>
        <v>Error?</v>
      </c>
    </row>
    <row r="1226" spans="1:4" x14ac:dyDescent="0.2">
      <c r="A1226" s="55">
        <v>1165</v>
      </c>
      <c r="B1226" s="1232">
        <f>'Expenditures 15-22'!C150</f>
        <v>4948856</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24988</v>
      </c>
      <c r="D1228" s="14" t="str">
        <f t="shared" si="18"/>
        <v>Error?</v>
      </c>
    </row>
    <row r="1229" spans="1:4" x14ac:dyDescent="0.2">
      <c r="A1229" s="55">
        <v>1168</v>
      </c>
      <c r="B1229" s="1232">
        <f>'Expenditures 15-22'!D124</f>
        <v>815728</v>
      </c>
      <c r="D1229" s="14" t="str">
        <f t="shared" si="18"/>
        <v>Error?</v>
      </c>
    </row>
    <row r="1230" spans="1:4" x14ac:dyDescent="0.2">
      <c r="A1230" s="83">
        <v>1169</v>
      </c>
      <c r="D1230" s="14" t="str">
        <f t="shared" si="18"/>
        <v>OK</v>
      </c>
    </row>
    <row r="1231" spans="1:4" x14ac:dyDescent="0.2">
      <c r="A1231" s="55">
        <v>1170</v>
      </c>
      <c r="B1231" s="1232">
        <f>'Expenditures 15-22'!D127</f>
        <v>840716</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840716</v>
      </c>
      <c r="C1233" s="14" t="s">
        <v>671</v>
      </c>
      <c r="D1233" s="14" t="str">
        <f t="shared" si="18"/>
        <v>Error?</v>
      </c>
    </row>
    <row r="1234" spans="1:4" x14ac:dyDescent="0.2">
      <c r="A1234" s="55">
        <v>1173</v>
      </c>
      <c r="B1234" s="1232">
        <f>'Expenditures 15-22'!D150</f>
        <v>840716</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213621</v>
      </c>
      <c r="D1236" s="14" t="str">
        <f t="shared" si="18"/>
        <v>Error?</v>
      </c>
    </row>
    <row r="1237" spans="1:4" x14ac:dyDescent="0.2">
      <c r="A1237" s="55">
        <v>1176</v>
      </c>
      <c r="B1237" s="1232">
        <f>'Expenditures 15-22'!E124</f>
        <v>5333362</v>
      </c>
      <c r="D1237" s="14" t="str">
        <f t="shared" si="18"/>
        <v>Error?</v>
      </c>
    </row>
    <row r="1238" spans="1:4" x14ac:dyDescent="0.2">
      <c r="A1238" s="83">
        <v>1177</v>
      </c>
      <c r="D1238" s="14" t="str">
        <f t="shared" si="18"/>
        <v>OK</v>
      </c>
    </row>
    <row r="1239" spans="1:4" x14ac:dyDescent="0.2">
      <c r="A1239" s="55">
        <v>1178</v>
      </c>
      <c r="B1239" s="1232">
        <f>'Expenditures 15-22'!E127</f>
        <v>5546983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5546983</v>
      </c>
      <c r="C1241" s="14" t="s">
        <v>671</v>
      </c>
      <c r="D1241" s="14" t="str">
        <f t="shared" si="18"/>
        <v>Error?</v>
      </c>
    </row>
    <row r="1242" spans="1:4" x14ac:dyDescent="0.2">
      <c r="A1242" s="55">
        <v>1181</v>
      </c>
      <c r="B1242" s="1232">
        <f>'Expenditures 15-22'!E150</f>
        <v>5546983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3467141</v>
      </c>
      <c r="D1245" s="14" t="str">
        <f t="shared" si="18"/>
        <v>Error?</v>
      </c>
    </row>
    <row r="1246" spans="1:4" x14ac:dyDescent="0.2">
      <c r="A1246" s="83">
        <v>1185</v>
      </c>
      <c r="D1246" s="14" t="str">
        <f t="shared" si="18"/>
        <v>OK</v>
      </c>
    </row>
    <row r="1247" spans="1:4" x14ac:dyDescent="0.2">
      <c r="A1247" s="55">
        <v>1186</v>
      </c>
      <c r="B1247" s="1232">
        <f>'Expenditures 15-22'!F127</f>
        <v>3467141</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3467141</v>
      </c>
      <c r="C1249" s="14" t="s">
        <v>671</v>
      </c>
      <c r="D1249" s="14" t="str">
        <f t="shared" si="18"/>
        <v>Error?</v>
      </c>
    </row>
    <row r="1250" spans="1:4" x14ac:dyDescent="0.2">
      <c r="A1250" s="55">
        <v>1189</v>
      </c>
      <c r="B1250" s="1232">
        <f>'Expenditures 15-22'!F150</f>
        <v>3467141</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3226144</v>
      </c>
      <c r="D1252" s="14" t="str">
        <f t="shared" si="18"/>
        <v>Error?</v>
      </c>
    </row>
    <row r="1253" spans="1:4" x14ac:dyDescent="0.2">
      <c r="A1253" s="55">
        <v>1192</v>
      </c>
      <c r="B1253" s="1232">
        <f>'Expenditures 15-22'!G124</f>
        <v>204983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3431127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3431127</v>
      </c>
      <c r="C1258" s="14" t="s">
        <v>671</v>
      </c>
      <c r="D1258" s="14" t="str">
        <f t="shared" si="18"/>
        <v>Error?</v>
      </c>
    </row>
    <row r="1259" spans="1:4" x14ac:dyDescent="0.2">
      <c r="A1259" s="55">
        <v>1198</v>
      </c>
      <c r="B1259" s="1232">
        <f>'Expenditures 15-22'!G150</f>
        <v>3431127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3855864</v>
      </c>
      <c r="C1275" s="14" t="s">
        <v>671</v>
      </c>
      <c r="D1275" s="14" t="str">
        <f t="shared" si="18"/>
        <v>Error?</v>
      </c>
    </row>
    <row r="1276" spans="1:4" x14ac:dyDescent="0.2">
      <c r="A1276" s="55">
        <v>1215</v>
      </c>
      <c r="B1276" s="1232">
        <f>'Expenditures 15-22'!K124</f>
        <v>14949886</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18805750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18805750</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18813928</v>
      </c>
      <c r="C1288" s="14" t="s">
        <v>671</v>
      </c>
      <c r="D1288" s="14" t="str">
        <f t="shared" si="19"/>
        <v>Error?</v>
      </c>
    </row>
    <row r="1289" spans="1:4" x14ac:dyDescent="0.2">
      <c r="A1289" s="55">
        <v>1228</v>
      </c>
      <c r="B1289" s="1232">
        <f>'Expenditures 15-22'!K151</f>
        <v>-2093944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4362495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23368397</v>
      </c>
      <c r="D1315" s="14" t="str">
        <f t="shared" si="19"/>
        <v>Error?</v>
      </c>
    </row>
    <row r="1316" spans="1:4" x14ac:dyDescent="0.2">
      <c r="A1316" s="55">
        <v>1255</v>
      </c>
      <c r="B1316" s="1232">
        <f>'Expenditures 15-22'!H165</f>
        <v>2626</v>
      </c>
      <c r="D1316" s="14" t="str">
        <f t="shared" si="19"/>
        <v>Error?</v>
      </c>
    </row>
    <row r="1317" spans="1:4" x14ac:dyDescent="0.2">
      <c r="A1317" s="55">
        <v>1256</v>
      </c>
      <c r="B1317" s="1232">
        <f>'Expenditures 15-22'!H166</f>
        <v>27733518</v>
      </c>
      <c r="C1317" s="14" t="s">
        <v>671</v>
      </c>
      <c r="D1317" s="14" t="str">
        <f t="shared" si="19"/>
        <v>Error?</v>
      </c>
    </row>
    <row r="1318" spans="1:4" x14ac:dyDescent="0.2">
      <c r="A1318" s="55">
        <v>1257</v>
      </c>
      <c r="B1318" s="1232">
        <f>'Expenditures 15-22'!H168</f>
        <v>27733518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4362495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23368397</v>
      </c>
      <c r="C1329" s="14" t="s">
        <v>671</v>
      </c>
      <c r="D1329" s="14" t="str">
        <f t="shared" si="19"/>
        <v>Error?</v>
      </c>
    </row>
    <row r="1330" spans="1:4" x14ac:dyDescent="0.2">
      <c r="A1330" s="55">
        <v>1269</v>
      </c>
      <c r="B1330" s="1232">
        <f>'Expenditures 15-22'!K165</f>
        <v>2626</v>
      </c>
      <c r="C1330" s="14" t="s">
        <v>671</v>
      </c>
      <c r="D1330" s="14" t="str">
        <f t="shared" si="19"/>
        <v>Error?</v>
      </c>
    </row>
    <row r="1331" spans="1:4" x14ac:dyDescent="0.2">
      <c r="A1331" s="55">
        <v>1270</v>
      </c>
      <c r="B1331" s="1232">
        <f>'Expenditures 15-22'!K166</f>
        <v>27733518</v>
      </c>
      <c r="C1331" s="14" t="s">
        <v>671</v>
      </c>
      <c r="D1331" s="14" t="str">
        <f t="shared" si="19"/>
        <v>Error?</v>
      </c>
    </row>
    <row r="1332" spans="1:4" x14ac:dyDescent="0.2">
      <c r="A1332" s="55">
        <v>1271</v>
      </c>
      <c r="B1332" s="1232">
        <f>'Expenditures 15-22'!K168</f>
        <v>27733518</v>
      </c>
      <c r="C1332" s="14" t="s">
        <v>671</v>
      </c>
      <c r="D1332" s="14" t="str">
        <f t="shared" si="19"/>
        <v>Error?</v>
      </c>
    </row>
    <row r="1333" spans="1:4" x14ac:dyDescent="0.2">
      <c r="A1333" s="55">
        <v>1272</v>
      </c>
      <c r="B1333" s="1232">
        <f>'Expenditures 15-22'!K169</f>
        <v>-1047716</v>
      </c>
      <c r="C1333" s="14" t="s">
        <v>671</v>
      </c>
      <c r="D1333" s="14" t="str">
        <f t="shared" si="19"/>
        <v>Error?</v>
      </c>
    </row>
    <row r="1334" spans="1:4" x14ac:dyDescent="0.2">
      <c r="A1334" s="83">
        <v>1273</v>
      </c>
      <c r="D1334" s="14" t="str">
        <f t="shared" si="19"/>
        <v>OK</v>
      </c>
    </row>
    <row r="1335" spans="1:4" x14ac:dyDescent="0.2">
      <c r="A1335" s="55">
        <v>1274</v>
      </c>
      <c r="B1335" s="1232">
        <f>'Expenditures 15-22'!C176</f>
        <v>7092034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7092034</v>
      </c>
      <c r="C1339" s="14" t="s">
        <v>671</v>
      </c>
      <c r="D1339" s="14" t="str">
        <f t="shared" si="19"/>
        <v>Error?</v>
      </c>
    </row>
    <row r="1340" spans="1:4" x14ac:dyDescent="0.2">
      <c r="A1340" s="55">
        <v>1279</v>
      </c>
      <c r="B1340" s="1232">
        <f>'Expenditures 15-22'!C204</f>
        <v>7092034</v>
      </c>
      <c r="C1340" s="14" t="s">
        <v>671</v>
      </c>
      <c r="D1340" s="14" t="str">
        <f t="shared" si="19"/>
        <v>Error?</v>
      </c>
    </row>
    <row r="1341" spans="1:4" x14ac:dyDescent="0.2">
      <c r="A1341" s="55">
        <v>1280</v>
      </c>
      <c r="B1341" s="1232">
        <f>'Expenditures 15-22'!D176</f>
        <v>1177259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1177259</v>
      </c>
      <c r="C1345" s="14" t="s">
        <v>671</v>
      </c>
      <c r="D1345" s="14" t="str">
        <f t="shared" si="20"/>
        <v>Error?</v>
      </c>
    </row>
    <row r="1346" spans="1:4" x14ac:dyDescent="0.2">
      <c r="A1346" s="55">
        <v>1285</v>
      </c>
      <c r="B1346" s="1232">
        <f>'Expenditures 15-22'!D204</f>
        <v>1177259</v>
      </c>
      <c r="C1346" s="14" t="s">
        <v>671</v>
      </c>
      <c r="D1346" s="14" t="str">
        <f t="shared" si="20"/>
        <v>Error?</v>
      </c>
    </row>
    <row r="1347" spans="1:4" x14ac:dyDescent="0.2">
      <c r="A1347" s="55">
        <v>1286</v>
      </c>
      <c r="B1347" s="1232">
        <f>'Expenditures 15-22'!E176</f>
        <v>3397190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3397190</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3397190</v>
      </c>
      <c r="C1353" s="14" t="s">
        <v>671</v>
      </c>
      <c r="D1353" s="14" t="str">
        <f t="shared" si="20"/>
        <v>Error?</v>
      </c>
    </row>
    <row r="1354" spans="1:4" x14ac:dyDescent="0.2">
      <c r="A1354" s="55">
        <v>1293</v>
      </c>
      <c r="B1354" s="1232">
        <f>'Expenditures 15-22'!F176</f>
        <v>803224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803224</v>
      </c>
      <c r="C1358" s="14" t="s">
        <v>671</v>
      </c>
      <c r="D1358" s="14" t="str">
        <f t="shared" si="20"/>
        <v>Error?</v>
      </c>
    </row>
    <row r="1359" spans="1:4" x14ac:dyDescent="0.2">
      <c r="A1359" s="55">
        <v>1298</v>
      </c>
      <c r="B1359" s="1232">
        <f>'Expenditures 15-22'!F204</f>
        <v>803224</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12496990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12496990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12496990</v>
      </c>
      <c r="C1388" s="14" t="s">
        <v>671</v>
      </c>
      <c r="D1388" s="14" t="str">
        <f t="shared" si="20"/>
        <v>Error?</v>
      </c>
    </row>
    <row r="1389" spans="1:4" x14ac:dyDescent="0.2">
      <c r="A1389" s="55">
        <v>1328</v>
      </c>
      <c r="B1389" s="1232">
        <f>'Expenditures 15-22'!K205</f>
        <v>-1433171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7871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80634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120850</v>
      </c>
      <c r="D1408" s="14" t="str">
        <f t="shared" si="21"/>
        <v>Error?</v>
      </c>
    </row>
    <row r="1409" spans="1:4" x14ac:dyDescent="0.2">
      <c r="A1409" s="55">
        <v>1348</v>
      </c>
      <c r="B1409" s="1232">
        <f>'Expenditures 15-22'!D218</f>
        <v>88022</v>
      </c>
      <c r="D1409" s="14" t="str">
        <f t="shared" si="21"/>
        <v>Error?</v>
      </c>
    </row>
    <row r="1410" spans="1:4" x14ac:dyDescent="0.2">
      <c r="A1410" s="55">
        <v>1349</v>
      </c>
      <c r="B1410" s="1232">
        <f>'Expenditures 15-22'!D223</f>
        <v>2530917</v>
      </c>
      <c r="C1410" s="14" t="s">
        <v>671</v>
      </c>
      <c r="D1410" s="14" t="str">
        <f t="shared" si="21"/>
        <v>Error?</v>
      </c>
    </row>
    <row r="1411" spans="1:4" x14ac:dyDescent="0.2">
      <c r="A1411" s="55">
        <v>1350</v>
      </c>
      <c r="B1411" s="1232">
        <f>'Expenditures 15-22'!D226</f>
        <v>72975</v>
      </c>
      <c r="D1411" s="14" t="str">
        <f t="shared" si="21"/>
        <v>Error?</v>
      </c>
    </row>
    <row r="1412" spans="1:4" x14ac:dyDescent="0.2">
      <c r="A1412" s="55">
        <v>1351</v>
      </c>
      <c r="B1412" s="1232">
        <f>'Expenditures 15-22'!D227</f>
        <v>28583</v>
      </c>
      <c r="D1412" s="14" t="str">
        <f t="shared" si="21"/>
        <v>Error?</v>
      </c>
    </row>
    <row r="1413" spans="1:4" x14ac:dyDescent="0.2">
      <c r="A1413" s="55">
        <v>1352</v>
      </c>
      <c r="B1413" s="1232">
        <f>'Expenditures 15-22'!D228</f>
        <v>91413</v>
      </c>
      <c r="D1413" s="14" t="str">
        <f t="shared" si="21"/>
        <v>Error?</v>
      </c>
    </row>
    <row r="1414" spans="1:4" x14ac:dyDescent="0.2">
      <c r="A1414" s="55">
        <v>1353</v>
      </c>
      <c r="B1414" s="1232">
        <f>'Expenditures 15-22'!D229</f>
        <v>24796</v>
      </c>
      <c r="D1414" s="14" t="str">
        <f t="shared" si="21"/>
        <v>Error?</v>
      </c>
    </row>
    <row r="1415" spans="1:4" x14ac:dyDescent="0.2">
      <c r="A1415" s="55">
        <v>1354</v>
      </c>
      <c r="B1415" s="1232">
        <f>'Expenditures 15-22'!D230</f>
        <v>28246</v>
      </c>
      <c r="D1415" s="14" t="str">
        <f t="shared" si="21"/>
        <v>Error?</v>
      </c>
    </row>
    <row r="1416" spans="1:4" x14ac:dyDescent="0.2">
      <c r="A1416" s="55">
        <v>1355</v>
      </c>
      <c r="B1416" s="1232">
        <f>'Expenditures 15-22'!D231</f>
        <v>965</v>
      </c>
      <c r="D1416" s="14" t="str">
        <f t="shared" si="21"/>
        <v>Error?</v>
      </c>
    </row>
    <row r="1417" spans="1:4" x14ac:dyDescent="0.2">
      <c r="A1417" s="55">
        <v>1356</v>
      </c>
      <c r="B1417" s="1232">
        <f>'Expenditures 15-22'!D232</f>
        <v>246978</v>
      </c>
      <c r="C1417" s="14" t="s">
        <v>671</v>
      </c>
      <c r="D1417" s="14" t="str">
        <f t="shared" si="21"/>
        <v>Error?</v>
      </c>
    </row>
    <row r="1418" spans="1:4" x14ac:dyDescent="0.2">
      <c r="A1418" s="55">
        <v>1357</v>
      </c>
      <c r="B1418" s="1232">
        <f>'Expenditures 15-22'!D234</f>
        <v>69935</v>
      </c>
      <c r="D1418" s="14" t="str">
        <f t="shared" si="21"/>
        <v>Error?</v>
      </c>
    </row>
    <row r="1419" spans="1:4" x14ac:dyDescent="0.2">
      <c r="A1419" s="55">
        <v>1358</v>
      </c>
      <c r="B1419" s="1232">
        <f>'Expenditures 15-22'!D235</f>
        <v>14978</v>
      </c>
      <c r="D1419" s="14" t="str">
        <f t="shared" si="21"/>
        <v>Error?</v>
      </c>
    </row>
    <row r="1420" spans="1:4" x14ac:dyDescent="0.2">
      <c r="A1420" s="55">
        <v>1359</v>
      </c>
      <c r="B1420" s="1232">
        <f>'Expenditures 15-22'!D236</f>
        <v>10685</v>
      </c>
      <c r="D1420" s="14" t="str">
        <f t="shared" si="21"/>
        <v>Error?</v>
      </c>
    </row>
    <row r="1421" spans="1:4" x14ac:dyDescent="0.2">
      <c r="A1421" s="55">
        <v>1360</v>
      </c>
      <c r="B1421" s="1232">
        <f>'Expenditures 15-22'!D237</f>
        <v>95598</v>
      </c>
      <c r="C1421" s="14" t="s">
        <v>671</v>
      </c>
      <c r="D1421" s="14" t="str">
        <f t="shared" si="21"/>
        <v>Error?</v>
      </c>
    </row>
    <row r="1422" spans="1:4" x14ac:dyDescent="0.2">
      <c r="A1422" s="55">
        <v>1361</v>
      </c>
      <c r="B1422" s="1232">
        <f>'Expenditures 15-22'!D239</f>
        <v>19963</v>
      </c>
      <c r="D1422" s="14" t="str">
        <f t="shared" si="21"/>
        <v>Error?</v>
      </c>
    </row>
    <row r="1423" spans="1:4" x14ac:dyDescent="0.2">
      <c r="A1423" s="55">
        <v>1362</v>
      </c>
      <c r="B1423" s="1232">
        <f>'Expenditures 15-22'!D240</f>
        <v>11826</v>
      </c>
      <c r="D1423" s="14" t="str">
        <f t="shared" si="21"/>
        <v>Error?</v>
      </c>
    </row>
    <row r="1424" spans="1:4" x14ac:dyDescent="0.2">
      <c r="A1424" s="55">
        <v>1363</v>
      </c>
      <c r="B1424" s="1232">
        <f>'Expenditures 15-22'!D251</f>
        <v>51619</v>
      </c>
      <c r="C1424" s="14" t="s">
        <v>671</v>
      </c>
      <c r="D1424" s="14" t="str">
        <f t="shared" si="21"/>
        <v>Error?</v>
      </c>
    </row>
    <row r="1425" spans="1:4" x14ac:dyDescent="0.2">
      <c r="A1425" s="55">
        <v>1364</v>
      </c>
      <c r="B1425" s="1232">
        <f>'Expenditures 15-22'!D253</f>
        <v>664917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664917</v>
      </c>
      <c r="C1427" s="14" t="s">
        <v>671</v>
      </c>
      <c r="D1427" s="14" t="str">
        <f t="shared" si="21"/>
        <v>Error?</v>
      </c>
    </row>
    <row r="1428" spans="1:4" x14ac:dyDescent="0.2">
      <c r="A1428" s="55">
        <v>1367</v>
      </c>
      <c r="B1428" s="1232">
        <f>'Expenditures 15-22'!D257</f>
        <v>23343</v>
      </c>
      <c r="D1428" s="14" t="str">
        <f t="shared" si="21"/>
        <v>Error?</v>
      </c>
    </row>
    <row r="1429" spans="1:4" x14ac:dyDescent="0.2">
      <c r="A1429" s="55">
        <v>1368</v>
      </c>
      <c r="B1429" s="1232">
        <f>'Expenditures 15-22'!D258</f>
        <v>343558</v>
      </c>
      <c r="D1429" s="14" t="str">
        <f t="shared" si="21"/>
        <v>Error?</v>
      </c>
    </row>
    <row r="1430" spans="1:4" x14ac:dyDescent="0.2">
      <c r="A1430" s="55">
        <v>1369</v>
      </c>
      <c r="B1430" s="1232">
        <f>'Expenditures 15-22'!D259</f>
        <v>26535</v>
      </c>
      <c r="D1430" s="14" t="str">
        <f t="shared" si="21"/>
        <v>Error?</v>
      </c>
    </row>
    <row r="1431" spans="1:4" x14ac:dyDescent="0.2">
      <c r="A1431" s="55">
        <v>1370</v>
      </c>
      <c r="B1431" s="1232">
        <f>'Expenditures 15-22'!D260</f>
        <v>1143923</v>
      </c>
      <c r="D1431" s="14" t="str">
        <f t="shared" si="21"/>
        <v>Error?</v>
      </c>
    </row>
    <row r="1432" spans="1:4" x14ac:dyDescent="0.2">
      <c r="A1432" s="55">
        <v>1371</v>
      </c>
      <c r="B1432" s="1232">
        <f>'Expenditures 15-22'!D261</f>
        <v>1212878</v>
      </c>
      <c r="D1432" s="14" t="str">
        <f t="shared" si="21"/>
        <v>Error?</v>
      </c>
    </row>
    <row r="1433" spans="1:4" x14ac:dyDescent="0.2">
      <c r="A1433" s="55">
        <v>1372</v>
      </c>
      <c r="B1433" s="1232">
        <f>'Expenditures 15-22'!D262</f>
        <v>1232</v>
      </c>
      <c r="D1433" s="14" t="str">
        <f t="shared" si="21"/>
        <v>Error?</v>
      </c>
    </row>
    <row r="1434" spans="1:4" x14ac:dyDescent="0.2">
      <c r="A1434" s="55">
        <v>1373</v>
      </c>
      <c r="B1434" s="1232">
        <f>'Expenditures 15-22'!D263</f>
        <v>24941</v>
      </c>
      <c r="D1434" s="14" t="str">
        <f t="shared" si="21"/>
        <v>Error?</v>
      </c>
    </row>
    <row r="1435" spans="1:4" x14ac:dyDescent="0.2">
      <c r="A1435" s="83">
        <v>1374</v>
      </c>
      <c r="D1435" s="14" t="str">
        <f t="shared" si="21"/>
        <v>OK</v>
      </c>
    </row>
    <row r="1436" spans="1:4" x14ac:dyDescent="0.2">
      <c r="A1436" s="55">
        <v>1375</v>
      </c>
      <c r="B1436" s="1232">
        <f>'Expenditures 15-22'!D264</f>
        <v>2776410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81810</v>
      </c>
      <c r="D1439" s="14" t="str">
        <f t="shared" si="21"/>
        <v>Error?</v>
      </c>
    </row>
    <row r="1440" spans="1:4" x14ac:dyDescent="0.2">
      <c r="A1440" s="55">
        <v>1379</v>
      </c>
      <c r="B1440" s="1232">
        <f>'Expenditures 15-22'!D269</f>
        <v>104316</v>
      </c>
      <c r="D1440" s="14" t="str">
        <f t="shared" si="21"/>
        <v>Error?</v>
      </c>
    </row>
    <row r="1441" spans="1:4" x14ac:dyDescent="0.2">
      <c r="A1441" s="83">
        <v>1380</v>
      </c>
      <c r="D1441" s="14" t="str">
        <f t="shared" si="21"/>
        <v>OK</v>
      </c>
    </row>
    <row r="1442" spans="1:4" x14ac:dyDescent="0.2">
      <c r="A1442" s="55">
        <v>1381</v>
      </c>
      <c r="B1442" s="1232">
        <f>'Expenditures 15-22'!D270</f>
        <v>344145</v>
      </c>
      <c r="D1442" s="14" t="str">
        <f t="shared" si="21"/>
        <v>Error?</v>
      </c>
    </row>
    <row r="1443" spans="1:4" x14ac:dyDescent="0.2">
      <c r="A1443" s="83">
        <v>1382</v>
      </c>
      <c r="D1443" s="14" t="str">
        <f t="shared" si="21"/>
        <v>OK</v>
      </c>
    </row>
    <row r="1444" spans="1:4" x14ac:dyDescent="0.2">
      <c r="A1444" s="55">
        <v>1383</v>
      </c>
      <c r="B1444" s="1232">
        <f>'Expenditures 15-22'!D271</f>
        <v>530271</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4365793</v>
      </c>
      <c r="C1446" s="14" t="s">
        <v>671</v>
      </c>
      <c r="D1446" s="14" t="str">
        <f t="shared" si="21"/>
        <v>Error?</v>
      </c>
    </row>
    <row r="1447" spans="1:4" x14ac:dyDescent="0.2">
      <c r="A1447" s="55">
        <v>1386</v>
      </c>
      <c r="B1447" s="1232">
        <f>'Expenditures 15-22'!D274</f>
        <v>1637</v>
      </c>
      <c r="D1447" s="14" t="str">
        <f t="shared" si="21"/>
        <v>Error?</v>
      </c>
    </row>
    <row r="1448" spans="1:4" x14ac:dyDescent="0.2">
      <c r="A1448" s="55">
        <v>1387</v>
      </c>
      <c r="B1448" s="1232">
        <f>'Expenditures 15-22'!D288</f>
        <v>6898347</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7871</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80634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120850</v>
      </c>
      <c r="C1472" s="14" t="s">
        <v>671</v>
      </c>
      <c r="D1472" s="14" t="str">
        <f t="shared" si="22"/>
        <v>Error?</v>
      </c>
    </row>
    <row r="1473" spans="1:4" x14ac:dyDescent="0.2">
      <c r="A1473" s="55">
        <v>1412</v>
      </c>
      <c r="B1473" s="1232">
        <f>'Expenditures 15-22'!K218</f>
        <v>88022</v>
      </c>
      <c r="C1473" s="14" t="s">
        <v>671</v>
      </c>
      <c r="D1473" s="14" t="str">
        <f t="shared" si="22"/>
        <v>Error?</v>
      </c>
    </row>
    <row r="1474" spans="1:4" x14ac:dyDescent="0.2">
      <c r="A1474" s="55">
        <v>1413</v>
      </c>
      <c r="B1474" s="1232">
        <f>'Expenditures 15-22'!K223</f>
        <v>2530917</v>
      </c>
      <c r="C1474" s="14" t="s">
        <v>671</v>
      </c>
      <c r="D1474" s="14" t="str">
        <f t="shared" si="22"/>
        <v>Error?</v>
      </c>
    </row>
    <row r="1475" spans="1:4" x14ac:dyDescent="0.2">
      <c r="A1475" s="55">
        <v>1414</v>
      </c>
      <c r="B1475" s="1232">
        <f>'Expenditures 15-22'!K226</f>
        <v>72975</v>
      </c>
      <c r="C1475" s="14" t="s">
        <v>671</v>
      </c>
      <c r="D1475" s="14" t="str">
        <f t="shared" si="22"/>
        <v>Error?</v>
      </c>
    </row>
    <row r="1476" spans="1:4" x14ac:dyDescent="0.2">
      <c r="A1476" s="55">
        <v>1415</v>
      </c>
      <c r="B1476" s="1232">
        <f>'Expenditures 15-22'!K227</f>
        <v>28583</v>
      </c>
      <c r="C1476" s="14" t="s">
        <v>671</v>
      </c>
      <c r="D1476" s="14" t="str">
        <f t="shared" si="22"/>
        <v>Error?</v>
      </c>
    </row>
    <row r="1477" spans="1:4" x14ac:dyDescent="0.2">
      <c r="A1477" s="55">
        <v>1416</v>
      </c>
      <c r="B1477" s="1232">
        <f>'Expenditures 15-22'!K228</f>
        <v>91413</v>
      </c>
      <c r="C1477" s="14" t="s">
        <v>671</v>
      </c>
      <c r="D1477" s="14" t="str">
        <f t="shared" si="22"/>
        <v>Error?</v>
      </c>
    </row>
    <row r="1478" spans="1:4" x14ac:dyDescent="0.2">
      <c r="A1478" s="55">
        <v>1417</v>
      </c>
      <c r="B1478" s="1232">
        <f>'Expenditures 15-22'!K229</f>
        <v>24796</v>
      </c>
      <c r="C1478" s="14" t="s">
        <v>671</v>
      </c>
      <c r="D1478" s="14" t="str">
        <f t="shared" si="22"/>
        <v>Error?</v>
      </c>
    </row>
    <row r="1479" spans="1:4" x14ac:dyDescent="0.2">
      <c r="A1479" s="55">
        <v>1418</v>
      </c>
      <c r="B1479" s="1232">
        <f>'Expenditures 15-22'!K230</f>
        <v>28246</v>
      </c>
      <c r="C1479" s="14" t="s">
        <v>671</v>
      </c>
      <c r="D1479" s="14" t="str">
        <f t="shared" si="22"/>
        <v>Error?</v>
      </c>
    </row>
    <row r="1480" spans="1:4" x14ac:dyDescent="0.2">
      <c r="A1480" s="55">
        <v>1419</v>
      </c>
      <c r="B1480" s="1232">
        <f>'Expenditures 15-22'!K231</f>
        <v>965</v>
      </c>
      <c r="C1480" s="14" t="s">
        <v>671</v>
      </c>
      <c r="D1480" s="14" t="str">
        <f t="shared" si="22"/>
        <v>Error?</v>
      </c>
    </row>
    <row r="1481" spans="1:4" x14ac:dyDescent="0.2">
      <c r="A1481" s="55">
        <v>1420</v>
      </c>
      <c r="B1481" s="1232">
        <f>'Expenditures 15-22'!K232</f>
        <v>246978</v>
      </c>
      <c r="C1481" s="14" t="s">
        <v>671</v>
      </c>
      <c r="D1481" s="14" t="str">
        <f t="shared" si="22"/>
        <v>Error?</v>
      </c>
    </row>
    <row r="1482" spans="1:4" x14ac:dyDescent="0.2">
      <c r="A1482" s="55">
        <v>1421</v>
      </c>
      <c r="B1482" s="1232">
        <f>'Expenditures 15-22'!K234</f>
        <v>69935</v>
      </c>
      <c r="C1482" s="14" t="s">
        <v>671</v>
      </c>
      <c r="D1482" s="14" t="str">
        <f t="shared" si="22"/>
        <v>Error?</v>
      </c>
    </row>
    <row r="1483" spans="1:4" x14ac:dyDescent="0.2">
      <c r="A1483" s="55">
        <v>1422</v>
      </c>
      <c r="B1483" s="1232">
        <f>'Expenditures 15-22'!K235</f>
        <v>14978</v>
      </c>
      <c r="C1483" s="14" t="s">
        <v>671</v>
      </c>
      <c r="D1483" s="14" t="str">
        <f t="shared" si="22"/>
        <v>Error?</v>
      </c>
    </row>
    <row r="1484" spans="1:4" x14ac:dyDescent="0.2">
      <c r="A1484" s="55">
        <v>1423</v>
      </c>
      <c r="B1484" s="1232">
        <f>'Expenditures 15-22'!K236</f>
        <v>10685</v>
      </c>
      <c r="C1484" s="14" t="s">
        <v>671</v>
      </c>
      <c r="D1484" s="14" t="str">
        <f t="shared" si="22"/>
        <v>Error?</v>
      </c>
    </row>
    <row r="1485" spans="1:4" x14ac:dyDescent="0.2">
      <c r="A1485" s="55">
        <v>1424</v>
      </c>
      <c r="B1485" s="1232">
        <f>'Expenditures 15-22'!K237</f>
        <v>95598</v>
      </c>
      <c r="C1485" s="14" t="s">
        <v>671</v>
      </c>
      <c r="D1485" s="14" t="str">
        <f t="shared" si="22"/>
        <v>Error?</v>
      </c>
    </row>
    <row r="1486" spans="1:4" x14ac:dyDescent="0.2">
      <c r="A1486" s="55">
        <v>1425</v>
      </c>
      <c r="B1486" s="1232">
        <f>'Expenditures 15-22'!K239</f>
        <v>19963</v>
      </c>
      <c r="C1486" s="14" t="s">
        <v>671</v>
      </c>
      <c r="D1486" s="14" t="str">
        <f t="shared" si="22"/>
        <v>Error?</v>
      </c>
    </row>
    <row r="1487" spans="1:4" x14ac:dyDescent="0.2">
      <c r="A1487" s="55">
        <v>1426</v>
      </c>
      <c r="B1487" s="1232">
        <f>'Expenditures 15-22'!K240</f>
        <v>11826</v>
      </c>
      <c r="C1487" s="14" t="s">
        <v>671</v>
      </c>
      <c r="D1487" s="14" t="str">
        <f t="shared" si="22"/>
        <v>Error?</v>
      </c>
    </row>
    <row r="1488" spans="1:4" x14ac:dyDescent="0.2">
      <c r="A1488" s="55">
        <v>1427</v>
      </c>
      <c r="B1488" s="1232">
        <f>'Expenditures 15-22'!K251</f>
        <v>51619</v>
      </c>
      <c r="C1488" s="14" t="s">
        <v>671</v>
      </c>
      <c r="D1488" s="14" t="str">
        <f t="shared" si="22"/>
        <v>Error?</v>
      </c>
    </row>
    <row r="1489" spans="1:4" x14ac:dyDescent="0.2">
      <c r="A1489" s="55">
        <v>1428</v>
      </c>
      <c r="B1489" s="1232">
        <f>'Expenditures 15-22'!K253</f>
        <v>664917</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664917</v>
      </c>
      <c r="C1491" s="14" t="s">
        <v>671</v>
      </c>
      <c r="D1491" s="14" t="str">
        <f t="shared" si="22"/>
        <v>Error?</v>
      </c>
    </row>
    <row r="1492" spans="1:4" x14ac:dyDescent="0.2">
      <c r="A1492" s="55">
        <v>1431</v>
      </c>
      <c r="B1492" s="1232">
        <f>'Expenditures 15-22'!K257</f>
        <v>23343</v>
      </c>
      <c r="C1492" s="14" t="s">
        <v>671</v>
      </c>
      <c r="D1492" s="14" t="str">
        <f t="shared" si="22"/>
        <v>Error?</v>
      </c>
    </row>
    <row r="1493" spans="1:4" x14ac:dyDescent="0.2">
      <c r="A1493" s="55">
        <v>1432</v>
      </c>
      <c r="B1493" s="1232">
        <f>'Expenditures 15-22'!K258</f>
        <v>343558</v>
      </c>
      <c r="C1493" s="14" t="s">
        <v>671</v>
      </c>
      <c r="D1493" s="14" t="str">
        <f t="shared" si="22"/>
        <v>Error?</v>
      </c>
    </row>
    <row r="1494" spans="1:4" x14ac:dyDescent="0.2">
      <c r="A1494" s="55">
        <v>1433</v>
      </c>
      <c r="B1494" s="1232">
        <f>'Expenditures 15-22'!K259</f>
        <v>26535</v>
      </c>
      <c r="C1494" s="14" t="s">
        <v>671</v>
      </c>
      <c r="D1494" s="14" t="str">
        <f t="shared" si="22"/>
        <v>Error?</v>
      </c>
    </row>
    <row r="1495" spans="1:4" x14ac:dyDescent="0.2">
      <c r="A1495" s="55">
        <v>1434</v>
      </c>
      <c r="B1495" s="1232">
        <f>'Expenditures 15-22'!K260</f>
        <v>1143923</v>
      </c>
      <c r="C1495" s="14" t="s">
        <v>671</v>
      </c>
      <c r="D1495" s="14" t="str">
        <f t="shared" si="22"/>
        <v>Error?</v>
      </c>
    </row>
    <row r="1496" spans="1:4" x14ac:dyDescent="0.2">
      <c r="A1496" s="55">
        <v>1435</v>
      </c>
      <c r="B1496" s="1232">
        <f>'Expenditures 15-22'!K261</f>
        <v>1212878</v>
      </c>
      <c r="C1496" s="14" t="s">
        <v>671</v>
      </c>
      <c r="D1496" s="14" t="str">
        <f t="shared" si="22"/>
        <v>Error?</v>
      </c>
    </row>
    <row r="1497" spans="1:4" x14ac:dyDescent="0.2">
      <c r="A1497" s="55">
        <v>1436</v>
      </c>
      <c r="B1497" s="1232">
        <f>'Expenditures 15-22'!K262</f>
        <v>1232</v>
      </c>
      <c r="C1497" s="14" t="s">
        <v>671</v>
      </c>
      <c r="D1497" s="14" t="str">
        <f t="shared" si="22"/>
        <v>Error?</v>
      </c>
    </row>
    <row r="1498" spans="1:4" x14ac:dyDescent="0.2">
      <c r="A1498" s="55">
        <v>1437</v>
      </c>
      <c r="B1498" s="1232">
        <f>'Expenditures 15-22'!K263</f>
        <v>24941</v>
      </c>
      <c r="C1498" s="14" t="s">
        <v>671</v>
      </c>
      <c r="D1498" s="14" t="str">
        <f t="shared" si="22"/>
        <v>Error?</v>
      </c>
    </row>
    <row r="1499" spans="1:4" x14ac:dyDescent="0.2">
      <c r="A1499" s="83">
        <v>1438</v>
      </c>
      <c r="D1499" s="14" t="str">
        <f t="shared" si="22"/>
        <v>OK</v>
      </c>
    </row>
    <row r="1500" spans="1:4" x14ac:dyDescent="0.2">
      <c r="A1500" s="55">
        <v>1439</v>
      </c>
      <c r="B1500" s="1232">
        <f>'Expenditures 15-22'!K264</f>
        <v>2776410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81810</v>
      </c>
      <c r="C1503" s="14" t="s">
        <v>671</v>
      </c>
      <c r="D1503" s="14" t="str">
        <f t="shared" si="22"/>
        <v>Error?</v>
      </c>
    </row>
    <row r="1504" spans="1:4" x14ac:dyDescent="0.2">
      <c r="A1504" s="55">
        <v>1443</v>
      </c>
      <c r="B1504" s="1232">
        <f>'Expenditures 15-22'!K269</f>
        <v>104316</v>
      </c>
      <c r="C1504" s="14" t="s">
        <v>671</v>
      </c>
      <c r="D1504" s="14" t="str">
        <f t="shared" si="22"/>
        <v>Error?</v>
      </c>
    </row>
    <row r="1505" spans="1:4" x14ac:dyDescent="0.2">
      <c r="A1505" s="83">
        <v>1444</v>
      </c>
      <c r="D1505" s="14" t="str">
        <f t="shared" si="22"/>
        <v>OK</v>
      </c>
    </row>
    <row r="1506" spans="1:4" x14ac:dyDescent="0.2">
      <c r="A1506" s="55">
        <v>1445</v>
      </c>
      <c r="B1506" s="1232">
        <f>'Expenditures 15-22'!K270</f>
        <v>344145</v>
      </c>
      <c r="C1506" s="14" t="s">
        <v>671</v>
      </c>
      <c r="D1506" s="14" t="str">
        <f t="shared" si="22"/>
        <v>Error?</v>
      </c>
    </row>
    <row r="1507" spans="1:4" x14ac:dyDescent="0.2">
      <c r="A1507" s="83">
        <v>1446</v>
      </c>
      <c r="D1507" s="14" t="str">
        <f t="shared" si="22"/>
        <v>OK</v>
      </c>
    </row>
    <row r="1508" spans="1:4" x14ac:dyDescent="0.2">
      <c r="A1508" s="55">
        <v>1447</v>
      </c>
      <c r="B1508" s="1232">
        <f>'Expenditures 15-22'!K271</f>
        <v>530271</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4365793</v>
      </c>
      <c r="C1510" s="14" t="s">
        <v>671</v>
      </c>
      <c r="D1510" s="14" t="str">
        <f t="shared" si="22"/>
        <v>Error?</v>
      </c>
    </row>
    <row r="1511" spans="1:4" x14ac:dyDescent="0.2">
      <c r="A1511" s="55">
        <v>1450</v>
      </c>
      <c r="B1511" s="1232">
        <f>'Expenditures 15-22'!K274</f>
        <v>1637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6898347</v>
      </c>
      <c r="C1517" s="14" t="s">
        <v>671</v>
      </c>
      <c r="D1517" s="14" t="str">
        <f t="shared" si="22"/>
        <v>Error?</v>
      </c>
    </row>
    <row r="1518" spans="1:4" x14ac:dyDescent="0.2">
      <c r="A1518" s="55">
        <v>1457</v>
      </c>
      <c r="B1518" s="1232">
        <f>'Expenditures 15-22'!K289</f>
        <v>-86455</v>
      </c>
      <c r="C1518" s="14" t="s">
        <v>671</v>
      </c>
      <c r="D1518" s="14" t="str">
        <f t="shared" si="22"/>
        <v>Error?</v>
      </c>
    </row>
    <row r="1519" spans="1:4" x14ac:dyDescent="0.2">
      <c r="A1519" s="55">
        <v>1458</v>
      </c>
      <c r="B1519" s="1232">
        <f>'Expenditures 15-22'!C294</f>
        <v>213704</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213704</v>
      </c>
      <c r="C1523" s="14" t="s">
        <v>671</v>
      </c>
      <c r="D1523" s="14" t="str">
        <f t="shared" si="22"/>
        <v>Error?</v>
      </c>
    </row>
    <row r="1524" spans="1:4" x14ac:dyDescent="0.2">
      <c r="A1524" s="55">
        <v>1463</v>
      </c>
      <c r="B1524" s="1232">
        <f>'Expenditures 15-22'!C305</f>
        <v>213704</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86453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86453</v>
      </c>
      <c r="C1535" s="14" t="s">
        <v>671</v>
      </c>
      <c r="D1535" s="14" t="str">
        <f t="shared" ref="D1535:D1598" si="23">IF(ISBLANK(B1535),"OK",IF(A1535-B1535=0,"OK","Error?"))</f>
        <v>Error?</v>
      </c>
    </row>
    <row r="1536" spans="1:4" x14ac:dyDescent="0.2">
      <c r="A1536" s="55">
        <v>1475</v>
      </c>
      <c r="B1536" s="1232">
        <f>'Expenditures 15-22'!E305</f>
        <v>86453</v>
      </c>
      <c r="C1536" s="14" t="s">
        <v>671</v>
      </c>
      <c r="D1536" s="14" t="str">
        <f t="shared" si="23"/>
        <v>Error?</v>
      </c>
    </row>
    <row r="1537" spans="1:4" x14ac:dyDescent="0.2">
      <c r="A1537" s="55">
        <v>1476</v>
      </c>
      <c r="B1537" s="1232">
        <f>'Expenditures 15-22'!F294</f>
        <v>293732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293732</v>
      </c>
      <c r="C1541" s="14" t="s">
        <v>671</v>
      </c>
      <c r="D1541" s="14" t="str">
        <f t="shared" si="23"/>
        <v>Error?</v>
      </c>
    </row>
    <row r="1542" spans="1:4" x14ac:dyDescent="0.2">
      <c r="A1542" s="55">
        <v>1481</v>
      </c>
      <c r="B1542" s="1232">
        <f>'Expenditures 15-22'!F305</f>
        <v>293732</v>
      </c>
      <c r="C1542" s="14" t="s">
        <v>671</v>
      </c>
      <c r="D1542" s="14" t="str">
        <f t="shared" si="23"/>
        <v>Error?</v>
      </c>
    </row>
    <row r="1543" spans="1:4" x14ac:dyDescent="0.2">
      <c r="A1543" s="55">
        <v>1482</v>
      </c>
      <c r="B1543" s="1232">
        <f>'Expenditures 15-22'!G294</f>
        <v>7266294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7266294</v>
      </c>
      <c r="C1547" s="14" t="s">
        <v>671</v>
      </c>
      <c r="D1547" s="14" t="str">
        <f t="shared" si="23"/>
        <v>Error?</v>
      </c>
    </row>
    <row r="1548" spans="1:4" x14ac:dyDescent="0.2">
      <c r="A1548" s="55">
        <v>1487</v>
      </c>
      <c r="B1548" s="1232">
        <f>'Expenditures 15-22'!G305</f>
        <v>7266294</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8010404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8010404</v>
      </c>
      <c r="C1559" s="14" t="s">
        <v>671</v>
      </c>
      <c r="D1559" s="14" t="str">
        <f t="shared" si="23"/>
        <v>Error?</v>
      </c>
    </row>
    <row r="1560" spans="1:4" x14ac:dyDescent="0.2">
      <c r="A1560" s="55">
        <v>1499</v>
      </c>
      <c r="B1560" s="1232">
        <f>'Expenditures 15-22'!K305</f>
        <v>8010404</v>
      </c>
      <c r="C1560" s="14" t="s">
        <v>671</v>
      </c>
      <c r="D1560" s="14" t="str">
        <f t="shared" si="23"/>
        <v>Error?</v>
      </c>
    </row>
    <row r="1561" spans="1:4" x14ac:dyDescent="0.2">
      <c r="A1561" s="55">
        <v>1500</v>
      </c>
      <c r="B1561" s="1232">
        <f>'Expenditures 15-22'!K306</f>
        <v>-7829407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29829615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33140625</v>
      </c>
      <c r="C1630" s="14" t="s">
        <v>671</v>
      </c>
      <c r="D1630" s="14" t="str">
        <f t="shared" si="24"/>
        <v>Error?</v>
      </c>
    </row>
    <row r="1631" spans="1:4" x14ac:dyDescent="0.2">
      <c r="A1631" s="55">
        <v>1570</v>
      </c>
      <c r="B1631" s="1232">
        <f>'Acct Summary 7-8'!D79</f>
        <v>7643950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4763688</v>
      </c>
      <c r="C1644" s="14" t="s">
        <v>671</v>
      </c>
      <c r="D1644" s="14" t="str">
        <f t="shared" si="24"/>
        <v>Error?</v>
      </c>
    </row>
    <row r="1645" spans="1:4" x14ac:dyDescent="0.2">
      <c r="A1645" s="55">
        <v>1584</v>
      </c>
      <c r="B1645" s="1232">
        <f>'Acct Summary 7-8'!E79</f>
        <v>12501711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13270401</v>
      </c>
      <c r="C1658" s="14" t="s">
        <v>671</v>
      </c>
      <c r="D1658" s="14" t="str">
        <f t="shared" si="24"/>
        <v>Error?</v>
      </c>
    </row>
    <row r="1659" spans="1:4" x14ac:dyDescent="0.2">
      <c r="A1659" s="55">
        <v>1598</v>
      </c>
      <c r="B1659" s="1232">
        <f>'Acct Summary 7-8'!F79</f>
        <v>4345578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1227407</v>
      </c>
      <c r="C1672" s="14" t="s">
        <v>671</v>
      </c>
      <c r="D1672" s="14" t="str">
        <f t="shared" si="25"/>
        <v>Error?</v>
      </c>
    </row>
    <row r="1673" spans="1:4" x14ac:dyDescent="0.2">
      <c r="A1673" s="55">
        <v>1612</v>
      </c>
      <c r="B1673" s="1232">
        <f>'Acct Summary 7-8'!G79</f>
        <v>2219185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2132730</v>
      </c>
      <c r="C1686" s="14" t="s">
        <v>671</v>
      </c>
      <c r="D1686" s="14" t="str">
        <f t="shared" si="25"/>
        <v>Error?</v>
      </c>
    </row>
    <row r="1687" spans="1:4" x14ac:dyDescent="0.2">
      <c r="A1687" s="55">
        <v>1626</v>
      </c>
      <c r="B1687" s="1232">
        <f>'Acct Summary 7-8'!H79</f>
        <v>2052307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-5777100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83948972</v>
      </c>
      <c r="C1744" s="14" t="s">
        <v>671</v>
      </c>
      <c r="D1744" s="14" t="str">
        <f t="shared" si="26"/>
        <v>Error?</v>
      </c>
    </row>
    <row r="1745" spans="1:5" x14ac:dyDescent="0.2">
      <c r="A1745" s="55">
        <v>1684</v>
      </c>
      <c r="B1745" s="1232">
        <f>'Tax Sched 24'!B5</f>
        <v>15833845</v>
      </c>
      <c r="C1745" s="14" t="s">
        <v>671</v>
      </c>
      <c r="D1745" s="14" t="str">
        <f t="shared" si="26"/>
        <v>Error?</v>
      </c>
    </row>
    <row r="1746" spans="1:5" x14ac:dyDescent="0.2">
      <c r="A1746" s="55">
        <v>1685</v>
      </c>
      <c r="B1746" s="1232">
        <f>'Tax Sched 24'!B6</f>
        <v>26401985</v>
      </c>
      <c r="C1746" s="14" t="s">
        <v>671</v>
      </c>
      <c r="D1746" s="14" t="str">
        <f t="shared" si="26"/>
        <v>Error?</v>
      </c>
    </row>
    <row r="1747" spans="1:5" x14ac:dyDescent="0.2">
      <c r="A1747" s="55">
        <v>1686</v>
      </c>
      <c r="B1747" s="1232">
        <f>'Tax Sched 24'!B7</f>
        <v>5781472</v>
      </c>
      <c r="C1747" s="14" t="s">
        <v>671</v>
      </c>
      <c r="D1747" s="14" t="str">
        <f t="shared" si="26"/>
        <v>Error?</v>
      </c>
    </row>
    <row r="1748" spans="1:5" x14ac:dyDescent="0.2">
      <c r="A1748" s="55">
        <v>1687</v>
      </c>
      <c r="B1748" s="1232">
        <f>'Tax Sched 24'!B8</f>
        <v>2987512</v>
      </c>
      <c r="C1748" s="14" t="s">
        <v>671</v>
      </c>
      <c r="D1748" s="14" t="str">
        <f t="shared" si="26"/>
        <v>Error?</v>
      </c>
    </row>
    <row r="1749" spans="1:5" x14ac:dyDescent="0.2">
      <c r="A1749" s="55">
        <v>1688</v>
      </c>
      <c r="B1749" s="1232">
        <f>'Tax Sched 24'!B10</f>
        <v>1020305</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1982263</v>
      </c>
      <c r="C1752" s="14" t="s">
        <v>671</v>
      </c>
      <c r="D1752" s="14" t="str">
        <f t="shared" si="26"/>
        <v>Error?</v>
      </c>
    </row>
    <row r="1753" spans="1:5" x14ac:dyDescent="0.2">
      <c r="A1753" s="55">
        <v>1692</v>
      </c>
      <c r="B1753" s="1232">
        <f>'Tax Sched 24'!B12</f>
        <v>479175</v>
      </c>
      <c r="C1753" s="14" t="s">
        <v>671</v>
      </c>
      <c r="D1753" s="14" t="str">
        <f t="shared" si="26"/>
        <v>Error?</v>
      </c>
    </row>
    <row r="1754" spans="1:5" x14ac:dyDescent="0.2">
      <c r="A1754" s="55">
        <v>1693</v>
      </c>
      <c r="B1754" s="1232">
        <f>'Tax Sched 24'!B14</f>
        <v>16693405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160101233</v>
      </c>
      <c r="C1759" s="14" t="s">
        <v>671</v>
      </c>
      <c r="D1759" s="14" t="str">
        <f t="shared" si="26"/>
        <v>Error?</v>
      </c>
    </row>
    <row r="1760" spans="1:5" x14ac:dyDescent="0.2">
      <c r="A1760" s="55">
        <v>1699</v>
      </c>
      <c r="B1760" s="1232">
        <f>'Tax Sched 24'!D4</f>
        <v>40088602</v>
      </c>
      <c r="C1760" s="14" t="s">
        <v>671</v>
      </c>
      <c r="D1760" s="14" t="str">
        <f t="shared" si="26"/>
        <v>Error?</v>
      </c>
    </row>
    <row r="1761" spans="1:5" x14ac:dyDescent="0.2">
      <c r="A1761" s="55">
        <v>1700</v>
      </c>
      <c r="B1761" s="1232">
        <f>'Tax Sched 24'!D5</f>
        <v>7610026</v>
      </c>
      <c r="C1761" s="14" t="s">
        <v>671</v>
      </c>
      <c r="D1761" s="14" t="str">
        <f t="shared" si="26"/>
        <v>Error?</v>
      </c>
    </row>
    <row r="1762" spans="1:5" s="80" customFormat="1" x14ac:dyDescent="0.2">
      <c r="A1762" s="55">
        <v>1701</v>
      </c>
      <c r="B1762" s="1232">
        <f>'Tax Sched 24'!D6</f>
        <v>12517985</v>
      </c>
      <c r="C1762" s="14" t="s">
        <v>671</v>
      </c>
      <c r="D1762" s="14" t="str">
        <f t="shared" si="26"/>
        <v>Error?</v>
      </c>
      <c r="E1762" s="81"/>
    </row>
    <row r="1763" spans="1:5" x14ac:dyDescent="0.2">
      <c r="A1763" s="55">
        <v>1702</v>
      </c>
      <c r="B1763" s="1232">
        <f>'Tax Sched 24'!D7</f>
        <v>2832959</v>
      </c>
      <c r="C1763" s="14" t="s">
        <v>671</v>
      </c>
      <c r="D1763" s="14" t="str">
        <f t="shared" si="26"/>
        <v>Error?</v>
      </c>
    </row>
    <row r="1764" spans="1:5" x14ac:dyDescent="0.2">
      <c r="A1764" s="55">
        <v>1703</v>
      </c>
      <c r="B1764" s="1232">
        <f>'Tax Sched 24'!D8</f>
        <v>1718851</v>
      </c>
      <c r="C1764" s="14" t="s">
        <v>671</v>
      </c>
      <c r="D1764" s="14" t="str">
        <f t="shared" si="26"/>
        <v>Error?</v>
      </c>
    </row>
    <row r="1765" spans="1:5" x14ac:dyDescent="0.2">
      <c r="A1765" s="55">
        <v>1704</v>
      </c>
      <c r="B1765" s="1232">
        <f>'Tax Sched 24'!D10</f>
        <v>496174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1375893</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8114317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77437595</v>
      </c>
      <c r="C1775" s="14" t="s">
        <v>671</v>
      </c>
      <c r="D1775" s="14" t="str">
        <f t="shared" si="26"/>
        <v>Error?</v>
      </c>
    </row>
    <row r="1776" spans="1:5" x14ac:dyDescent="0.2">
      <c r="A1776" s="55">
        <v>1715</v>
      </c>
      <c r="B1776" s="1232">
        <f>'Tax Sched 24'!C4</f>
        <v>43860370</v>
      </c>
      <c r="D1776" s="14" t="str">
        <f t="shared" si="26"/>
        <v>Error?</v>
      </c>
    </row>
    <row r="1777" spans="1:4" x14ac:dyDescent="0.2">
      <c r="A1777" s="55">
        <v>1716</v>
      </c>
      <c r="B1777" s="1232">
        <f>'Tax Sched 24'!C5</f>
        <v>8223819</v>
      </c>
      <c r="D1777" s="14" t="str">
        <f t="shared" si="26"/>
        <v>Error?</v>
      </c>
    </row>
    <row r="1778" spans="1:4" x14ac:dyDescent="0.2">
      <c r="A1778" s="55">
        <v>1717</v>
      </c>
      <c r="B1778" s="1232">
        <f>'Tax Sched 24'!C6</f>
        <v>13884000</v>
      </c>
      <c r="D1778" s="14" t="str">
        <f t="shared" si="26"/>
        <v>Error?</v>
      </c>
    </row>
    <row r="1779" spans="1:4" x14ac:dyDescent="0.2">
      <c r="A1779" s="55">
        <v>1718</v>
      </c>
      <c r="B1779" s="1232">
        <f>'Tax Sched 24'!C7</f>
        <v>2948513</v>
      </c>
      <c r="D1779" s="14" t="str">
        <f t="shared" si="26"/>
        <v>Error?</v>
      </c>
    </row>
    <row r="1780" spans="1:4" x14ac:dyDescent="0.2">
      <c r="A1780" s="55">
        <v>1719</v>
      </c>
      <c r="B1780" s="1232">
        <f>'Tax Sched 24'!C8</f>
        <v>1268661</v>
      </c>
      <c r="D1780" s="14" t="str">
        <f t="shared" si="26"/>
        <v>Error?</v>
      </c>
    </row>
    <row r="1781" spans="1:4" x14ac:dyDescent="0.2">
      <c r="A1781" s="55">
        <v>1720</v>
      </c>
      <c r="B1781" s="1232">
        <f>'Tax Sched 24'!C10</f>
        <v>524131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606370</v>
      </c>
      <c r="D1784" s="14" t="str">
        <f t="shared" si="26"/>
        <v>Error?</v>
      </c>
    </row>
    <row r="1785" spans="1:4" x14ac:dyDescent="0.2">
      <c r="A1785" s="55">
        <v>1724</v>
      </c>
      <c r="B1785" s="1232">
        <f>'Tax Sched 24'!C12</f>
        <v>479175</v>
      </c>
      <c r="D1785" s="14" t="str">
        <f t="shared" si="26"/>
        <v>Error?</v>
      </c>
    </row>
    <row r="1786" spans="1:4" x14ac:dyDescent="0.2">
      <c r="A1786" s="55">
        <v>1725</v>
      </c>
      <c r="B1786" s="1232">
        <f>'Tax Sched 24'!C14</f>
        <v>8579088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82663638</v>
      </c>
      <c r="C1791" s="14" t="s">
        <v>671</v>
      </c>
      <c r="D1791" s="14" t="str">
        <f t="shared" ref="D1791:D1854" si="27">IF(ISBLANK(B1791),"OK",IF(A1791-B1791=0,"OK","Error?"))</f>
        <v>Error?</v>
      </c>
    </row>
    <row r="1792" spans="1:4" x14ac:dyDescent="0.2">
      <c r="A1792" s="55">
        <v>1731</v>
      </c>
      <c r="B1792" s="1232">
        <f>'Tax Sched 24'!F4</f>
        <v>43050898</v>
      </c>
      <c r="C1792" s="14" t="s">
        <v>671</v>
      </c>
      <c r="D1792" s="14" t="str">
        <f t="shared" si="27"/>
        <v>Error?</v>
      </c>
    </row>
    <row r="1793" spans="1:4" x14ac:dyDescent="0.2">
      <c r="A1793" s="55">
        <v>1732</v>
      </c>
      <c r="B1793" s="1232">
        <f>'Tax Sched 24'!F5</f>
        <v>8072044</v>
      </c>
      <c r="C1793" s="14" t="s">
        <v>671</v>
      </c>
      <c r="D1793" s="14" t="str">
        <f t="shared" si="27"/>
        <v>Error?</v>
      </c>
    </row>
    <row r="1794" spans="1:4" x14ac:dyDescent="0.2">
      <c r="A1794" s="55">
        <v>1733</v>
      </c>
      <c r="B1794" s="1232">
        <f>'Tax Sched 24'!F6</f>
        <v>13627762</v>
      </c>
      <c r="C1794" s="14" t="s">
        <v>671</v>
      </c>
      <c r="D1794" s="14" t="str">
        <f t="shared" si="27"/>
        <v>Error?</v>
      </c>
    </row>
    <row r="1795" spans="1:4" x14ac:dyDescent="0.2">
      <c r="A1795" s="55">
        <v>1734</v>
      </c>
      <c r="B1795" s="1232">
        <f>'Tax Sched 24'!F7</f>
        <v>2894097</v>
      </c>
      <c r="C1795" s="14" t="s">
        <v>671</v>
      </c>
      <c r="D1795" s="14" t="str">
        <f t="shared" si="27"/>
        <v>Error?</v>
      </c>
    </row>
    <row r="1796" spans="1:4" x14ac:dyDescent="0.2">
      <c r="A1796" s="55">
        <v>1735</v>
      </c>
      <c r="B1796" s="1232">
        <f>'Tax Sched 24'!F8</f>
        <v>1245247</v>
      </c>
      <c r="C1796" s="14" t="s">
        <v>671</v>
      </c>
      <c r="D1796" s="14" t="str">
        <f t="shared" si="27"/>
        <v>Error?</v>
      </c>
    </row>
    <row r="1797" spans="1:4" x14ac:dyDescent="0.2">
      <c r="A1797" s="55">
        <v>1736</v>
      </c>
      <c r="B1797" s="1232">
        <f>'Tax Sched 24'!F10</f>
        <v>514459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595178</v>
      </c>
      <c r="C1800" s="14" t="s">
        <v>671</v>
      </c>
      <c r="D1800" s="14" t="str">
        <f t="shared" si="27"/>
        <v>Error?</v>
      </c>
    </row>
    <row r="1801" spans="1:4" x14ac:dyDescent="0.2">
      <c r="A1801" s="55">
        <v>1740</v>
      </c>
      <c r="B1801" s="1232">
        <f>'Tax Sched 24'!F12</f>
        <v>470331</v>
      </c>
      <c r="C1801" s="14" t="s">
        <v>671</v>
      </c>
      <c r="D1801" s="14" t="str">
        <f t="shared" si="27"/>
        <v>Error?</v>
      </c>
    </row>
    <row r="1802" spans="1:4" x14ac:dyDescent="0.2">
      <c r="A1802" s="55">
        <v>1741</v>
      </c>
      <c r="B1802" s="1232">
        <f>'Tax Sched 24'!F14</f>
        <v>8420756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86911268</v>
      </c>
      <c r="D1808" s="14" t="str">
        <f t="shared" si="27"/>
        <v>Error?</v>
      </c>
    </row>
    <row r="1809" spans="1:4" x14ac:dyDescent="0.2">
      <c r="A1809" s="55">
        <v>1748</v>
      </c>
      <c r="B1809" s="1232">
        <f>'Tax Sched 24'!E5</f>
        <v>16295863</v>
      </c>
      <c r="D1809" s="14" t="str">
        <f t="shared" si="27"/>
        <v>Error?</v>
      </c>
    </row>
    <row r="1810" spans="1:4" x14ac:dyDescent="0.2">
      <c r="A1810" s="55">
        <v>1749</v>
      </c>
      <c r="B1810" s="1232">
        <f>'Tax Sched 24'!E6</f>
        <v>27511762</v>
      </c>
      <c r="D1810" s="14" t="str">
        <f t="shared" si="27"/>
        <v>Error?</v>
      </c>
    </row>
    <row r="1811" spans="1:4" x14ac:dyDescent="0.2">
      <c r="A1811" s="55">
        <v>1750</v>
      </c>
      <c r="B1811" s="1232">
        <f>'Tax Sched 24'!E7</f>
        <v>5842610</v>
      </c>
      <c r="D1811" s="14" t="str">
        <f t="shared" si="27"/>
        <v>Error?</v>
      </c>
    </row>
    <row r="1812" spans="1:4" x14ac:dyDescent="0.2">
      <c r="A1812" s="55">
        <v>1751</v>
      </c>
      <c r="B1812" s="1232">
        <f>'Tax Sched 24'!E8</f>
        <v>2513908</v>
      </c>
      <c r="D1812" s="14" t="str">
        <f t="shared" si="27"/>
        <v>Error?</v>
      </c>
    </row>
    <row r="1813" spans="1:4" x14ac:dyDescent="0.2">
      <c r="A1813" s="55">
        <v>1752</v>
      </c>
      <c r="B1813" s="1232">
        <f>'Tax Sched 24'!E10</f>
        <v>1038590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1201548</v>
      </c>
      <c r="D1816" s="14" t="str">
        <f t="shared" si="27"/>
        <v>Error?</v>
      </c>
    </row>
    <row r="1817" spans="1:4" x14ac:dyDescent="0.2">
      <c r="A1817" s="55">
        <v>1756</v>
      </c>
      <c r="B1817" s="1232">
        <f>'Tax Sched 24'!E12</f>
        <v>949506</v>
      </c>
      <c r="D1817" s="14" t="str">
        <f t="shared" si="27"/>
        <v>Error?</v>
      </c>
    </row>
    <row r="1818" spans="1:4" x14ac:dyDescent="0.2">
      <c r="A1818" s="55">
        <v>1757</v>
      </c>
      <c r="B1818" s="1232">
        <f>'Tax Sched 24'!E14</f>
        <v>16999844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163801667</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304680852</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16807507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16807507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16807507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17041154</v>
      </c>
      <c r="D2008" s="14" t="str">
        <f t="shared" si="30"/>
        <v>Error?</v>
      </c>
    </row>
    <row r="2009" spans="1:4" x14ac:dyDescent="0.2">
      <c r="A2009" s="55">
        <v>1948</v>
      </c>
      <c r="B2009" s="1232">
        <f>'Cap Outlay Deprec 27'!C8</f>
        <v>361372211</v>
      </c>
      <c r="D2009" s="14" t="str">
        <f t="shared" si="30"/>
        <v>Error?</v>
      </c>
    </row>
    <row r="2010" spans="1:4" x14ac:dyDescent="0.2">
      <c r="A2010" s="55">
        <v>1949</v>
      </c>
      <c r="B2010" s="1232">
        <f>'Cap Outlay Deprec 27'!C10</f>
        <v>13803601</v>
      </c>
      <c r="D2010" s="14" t="str">
        <f t="shared" si="30"/>
        <v>Error?</v>
      </c>
    </row>
    <row r="2011" spans="1:4" x14ac:dyDescent="0.2">
      <c r="A2011" s="55">
        <v>1950</v>
      </c>
      <c r="B2011" s="1232">
        <f>'Cap Outlay Deprec 27'!C12</f>
        <v>16528838</v>
      </c>
      <c r="D2011" s="14" t="str">
        <f t="shared" si="30"/>
        <v>Error?</v>
      </c>
    </row>
    <row r="2012" spans="1:4" x14ac:dyDescent="0.2">
      <c r="A2012" s="55">
        <v>1951</v>
      </c>
      <c r="B2012" s="1232">
        <f>'Cap Outlay Deprec 27'!C13</f>
        <v>2248952</v>
      </c>
      <c r="D2012" s="14" t="str">
        <f t="shared" si="30"/>
        <v>Error?</v>
      </c>
    </row>
    <row r="2013" spans="1:4" x14ac:dyDescent="0.2">
      <c r="A2013" s="55">
        <v>1952</v>
      </c>
      <c r="B2013" s="1232">
        <f>'Cap Outlay Deprec 27'!C16</f>
        <v>411241310</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3134456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944694</v>
      </c>
      <c r="D2017" s="14" t="str">
        <f t="shared" si="30"/>
        <v>Error?</v>
      </c>
    </row>
    <row r="2018" spans="1:4" x14ac:dyDescent="0.2">
      <c r="A2018" s="55">
        <v>1957</v>
      </c>
      <c r="B2018" s="1232">
        <f>'Cap Outlay Deprec 27'!D13</f>
        <v>107096</v>
      </c>
      <c r="D2018" s="14" t="str">
        <f t="shared" si="30"/>
        <v>Error?</v>
      </c>
    </row>
    <row r="2019" spans="1:4" x14ac:dyDescent="0.2">
      <c r="A2019" s="55">
        <v>1958</v>
      </c>
      <c r="B2019" s="1232">
        <f>'Cap Outlay Deprec 27'!D16</f>
        <v>11273093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46027</v>
      </c>
      <c r="D2024" s="14" t="str">
        <f t="shared" si="30"/>
        <v>Error?</v>
      </c>
    </row>
    <row r="2025" spans="1:4" x14ac:dyDescent="0.2">
      <c r="A2025" s="55">
        <v>1964</v>
      </c>
      <c r="B2025" s="1232">
        <f>'Cap Outlay Deprec 27'!E16</f>
        <v>292581</v>
      </c>
      <c r="C2025" s="14" t="s">
        <v>671</v>
      </c>
      <c r="D2025" s="14" t="str">
        <f t="shared" si="30"/>
        <v>Error?</v>
      </c>
    </row>
    <row r="2026" spans="1:4" x14ac:dyDescent="0.2">
      <c r="A2026" s="55">
        <v>1965</v>
      </c>
      <c r="B2026" s="1232">
        <f>'Cap Outlay Deprec 27'!F5</f>
        <v>17041154</v>
      </c>
      <c r="C2026" s="14" t="s">
        <v>671</v>
      </c>
      <c r="D2026" s="14" t="str">
        <f t="shared" si="30"/>
        <v>Error?</v>
      </c>
    </row>
    <row r="2027" spans="1:4" x14ac:dyDescent="0.2">
      <c r="A2027" s="55">
        <v>1966</v>
      </c>
      <c r="B2027" s="1232">
        <f>'Cap Outlay Deprec 27'!F8</f>
        <v>364506667</v>
      </c>
      <c r="C2027" s="14" t="s">
        <v>671</v>
      </c>
      <c r="D2027" s="14" t="str">
        <f t="shared" si="30"/>
        <v>Error?</v>
      </c>
    </row>
    <row r="2028" spans="1:4" x14ac:dyDescent="0.2">
      <c r="A2028" s="55">
        <v>1967</v>
      </c>
      <c r="B2028" s="1232">
        <f>'Cap Outlay Deprec 27'!F10</f>
        <v>13803601</v>
      </c>
      <c r="C2028" s="14" t="s">
        <v>671</v>
      </c>
      <c r="D2028" s="14" t="str">
        <f t="shared" si="30"/>
        <v>Error?</v>
      </c>
    </row>
    <row r="2029" spans="1:4" x14ac:dyDescent="0.2">
      <c r="A2029" s="55">
        <v>1968</v>
      </c>
      <c r="B2029" s="1232">
        <f>'Cap Outlay Deprec 27'!F12</f>
        <v>17473532</v>
      </c>
      <c r="C2029" s="14" t="s">
        <v>671</v>
      </c>
      <c r="D2029" s="14" t="str">
        <f t="shared" si="30"/>
        <v>Error?</v>
      </c>
    </row>
    <row r="2030" spans="1:4" x14ac:dyDescent="0.2">
      <c r="A2030" s="55">
        <v>1969</v>
      </c>
      <c r="B2030" s="1232">
        <f>'Cap Outlay Deprec 27'!F13</f>
        <v>2310021</v>
      </c>
      <c r="C2030" s="14" t="s">
        <v>671</v>
      </c>
      <c r="D2030" s="14" t="str">
        <f t="shared" si="30"/>
        <v>Error?</v>
      </c>
    </row>
    <row r="2031" spans="1:4" x14ac:dyDescent="0.2">
      <c r="A2031" s="55">
        <v>1970</v>
      </c>
      <c r="B2031" s="1232">
        <f>'Cap Outlay Deprec 27'!F16</f>
        <v>422221822</v>
      </c>
      <c r="C2031" s="14" t="s">
        <v>671</v>
      </c>
      <c r="D2031" s="14" t="str">
        <f t="shared" si="30"/>
        <v>Error?</v>
      </c>
    </row>
    <row r="2032" spans="1:4" x14ac:dyDescent="0.2">
      <c r="A2032" s="83">
        <v>1971</v>
      </c>
      <c r="D2032" s="14" t="str">
        <f t="shared" si="30"/>
        <v>OK</v>
      </c>
    </row>
    <row r="2033" spans="1:4" x14ac:dyDescent="0.2">
      <c r="A2033" s="55">
        <v>1972</v>
      </c>
      <c r="B2033" s="1232">
        <f>'Cap Outlay Deprec 27'!H8</f>
        <v>71984267</v>
      </c>
      <c r="D2033" s="14" t="str">
        <f t="shared" si="30"/>
        <v>Error?</v>
      </c>
    </row>
    <row r="2034" spans="1:4" x14ac:dyDescent="0.2">
      <c r="A2034" s="55">
        <v>1973</v>
      </c>
      <c r="B2034" s="1232">
        <f>'Cap Outlay Deprec 27'!H10</f>
        <v>5720420</v>
      </c>
      <c r="D2034" s="14" t="str">
        <f t="shared" si="30"/>
        <v>Error?</v>
      </c>
    </row>
    <row r="2035" spans="1:4" x14ac:dyDescent="0.2">
      <c r="A2035" s="55">
        <v>1974</v>
      </c>
      <c r="B2035" s="1232">
        <f>'Cap Outlay Deprec 27'!H12</f>
        <v>11366585</v>
      </c>
      <c r="D2035" s="14" t="str">
        <f t="shared" si="30"/>
        <v>Error?</v>
      </c>
    </row>
    <row r="2036" spans="1:4" x14ac:dyDescent="0.2">
      <c r="A2036" s="55">
        <v>1975</v>
      </c>
      <c r="B2036" s="1232">
        <f>'Cap Outlay Deprec 27'!H13</f>
        <v>1735232</v>
      </c>
      <c r="D2036" s="14" t="str">
        <f t="shared" si="30"/>
        <v>Error?</v>
      </c>
    </row>
    <row r="2037" spans="1:4" x14ac:dyDescent="0.2">
      <c r="A2037" s="55">
        <v>1976</v>
      </c>
      <c r="B2037" s="1232">
        <f>'Cap Outlay Deprec 27'!H16</f>
        <v>90806504</v>
      </c>
      <c r="C2037" s="14" t="s">
        <v>671</v>
      </c>
      <c r="D2037" s="14" t="str">
        <f t="shared" si="30"/>
        <v>Error?</v>
      </c>
    </row>
    <row r="2038" spans="1:4" x14ac:dyDescent="0.2">
      <c r="A2038" s="83">
        <v>1977</v>
      </c>
      <c r="D2038" s="14" t="str">
        <f t="shared" si="30"/>
        <v>OK</v>
      </c>
    </row>
    <row r="2039" spans="1:4" x14ac:dyDescent="0.2">
      <c r="A2039" s="55">
        <v>1978</v>
      </c>
      <c r="B2039" s="1232">
        <f>'Cap Outlay Deprec 27'!I8</f>
        <v>5081422</v>
      </c>
      <c r="D2039" s="14" t="str">
        <f t="shared" si="30"/>
        <v>Error?</v>
      </c>
    </row>
    <row r="2040" spans="1:4" x14ac:dyDescent="0.2">
      <c r="A2040" s="55">
        <v>1979</v>
      </c>
      <c r="B2040" s="1232">
        <f>'Cap Outlay Deprec 27'!I10</f>
        <v>493574</v>
      </c>
      <c r="D2040" s="14" t="str">
        <f t="shared" si="30"/>
        <v>Error?</v>
      </c>
    </row>
    <row r="2041" spans="1:4" x14ac:dyDescent="0.2">
      <c r="A2041" s="55">
        <v>1980</v>
      </c>
      <c r="B2041" s="1232">
        <f>'Cap Outlay Deprec 27'!I12</f>
        <v>588313</v>
      </c>
      <c r="D2041" s="14" t="str">
        <f t="shared" si="30"/>
        <v>Error?</v>
      </c>
    </row>
    <row r="2042" spans="1:4" x14ac:dyDescent="0.2">
      <c r="A2042" s="55">
        <v>1981</v>
      </c>
      <c r="B2042" s="1232">
        <f>'Cap Outlay Deprec 27'!I13</f>
        <v>185722</v>
      </c>
      <c r="D2042" s="14" t="str">
        <f t="shared" si="30"/>
        <v>Error?</v>
      </c>
    </row>
    <row r="2043" spans="1:4" x14ac:dyDescent="0.2">
      <c r="A2043" s="55">
        <v>1982</v>
      </c>
      <c r="B2043" s="1232">
        <f>'Cap Outlay Deprec 27'!I16</f>
        <v>6349031</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46027</v>
      </c>
      <c r="D2048" s="14" t="str">
        <f t="shared" si="31"/>
        <v>Error?</v>
      </c>
    </row>
    <row r="2049" spans="1:4" x14ac:dyDescent="0.2">
      <c r="A2049" s="55">
        <v>1988</v>
      </c>
      <c r="B2049" s="1232">
        <f>'Cap Outlay Deprec 27'!J16</f>
        <v>46027</v>
      </c>
      <c r="C2049" s="14" t="s">
        <v>671</v>
      </c>
      <c r="D2049" s="14" t="str">
        <f t="shared" si="31"/>
        <v>Error?</v>
      </c>
    </row>
    <row r="2050" spans="1:4" x14ac:dyDescent="0.2">
      <c r="A2050" s="83">
        <v>1989</v>
      </c>
      <c r="D2050" s="14" t="str">
        <f t="shared" si="31"/>
        <v>OK</v>
      </c>
    </row>
    <row r="2051" spans="1:4" x14ac:dyDescent="0.2">
      <c r="A2051" s="55">
        <v>1990</v>
      </c>
      <c r="B2051" s="1232">
        <f>'Cap Outlay Deprec 27'!K8</f>
        <v>77065689</v>
      </c>
      <c r="C2051" s="14" t="s">
        <v>671</v>
      </c>
      <c r="D2051" s="14" t="str">
        <f t="shared" si="31"/>
        <v>Error?</v>
      </c>
    </row>
    <row r="2052" spans="1:4" x14ac:dyDescent="0.2">
      <c r="A2052" s="55">
        <v>1991</v>
      </c>
      <c r="B2052" s="1232">
        <f>'Cap Outlay Deprec 27'!K10</f>
        <v>6213994</v>
      </c>
      <c r="C2052" s="14" t="s">
        <v>671</v>
      </c>
      <c r="D2052" s="14" t="str">
        <f t="shared" si="31"/>
        <v>Error?</v>
      </c>
    </row>
    <row r="2053" spans="1:4" x14ac:dyDescent="0.2">
      <c r="A2053" s="55">
        <v>1992</v>
      </c>
      <c r="B2053" s="1232">
        <f>'Cap Outlay Deprec 27'!K12</f>
        <v>11954898</v>
      </c>
      <c r="C2053" s="14" t="s">
        <v>671</v>
      </c>
      <c r="D2053" s="14" t="str">
        <f t="shared" si="31"/>
        <v>Error?</v>
      </c>
    </row>
    <row r="2054" spans="1:4" x14ac:dyDescent="0.2">
      <c r="A2054" s="55">
        <v>1993</v>
      </c>
      <c r="B2054" s="1232">
        <f>'Cap Outlay Deprec 27'!K13</f>
        <v>1874927</v>
      </c>
      <c r="C2054" s="14" t="s">
        <v>671</v>
      </c>
      <c r="D2054" s="14" t="str">
        <f t="shared" si="31"/>
        <v>Error?</v>
      </c>
    </row>
    <row r="2055" spans="1:4" x14ac:dyDescent="0.2">
      <c r="A2055" s="55">
        <v>1994</v>
      </c>
      <c r="B2055" s="1232">
        <f>'Cap Outlay Deprec 27'!K16</f>
        <v>97109508</v>
      </c>
      <c r="C2055" s="14" t="s">
        <v>671</v>
      </c>
      <c r="D2055" s="14" t="str">
        <f t="shared" si="31"/>
        <v>Error?</v>
      </c>
    </row>
    <row r="2056" spans="1:4" x14ac:dyDescent="0.2">
      <c r="A2056" s="55">
        <v>1995</v>
      </c>
      <c r="B2056" s="1232">
        <f>'Cap Outlay Deprec 27'!L5</f>
        <v>17041154</v>
      </c>
      <c r="C2056" s="14" t="s">
        <v>671</v>
      </c>
      <c r="D2056" s="14" t="str">
        <f t="shared" si="31"/>
        <v>Error?</v>
      </c>
    </row>
    <row r="2057" spans="1:4" x14ac:dyDescent="0.2">
      <c r="A2057" s="55">
        <v>1996</v>
      </c>
      <c r="B2057" s="1232">
        <f>'Cap Outlay Deprec 27'!L8</f>
        <v>287440978</v>
      </c>
      <c r="C2057" s="14" t="s">
        <v>671</v>
      </c>
      <c r="D2057" s="14" t="str">
        <f t="shared" si="31"/>
        <v>Error?</v>
      </c>
    </row>
    <row r="2058" spans="1:4" x14ac:dyDescent="0.2">
      <c r="A2058" s="55">
        <v>1997</v>
      </c>
      <c r="B2058" s="1232">
        <f>'Cap Outlay Deprec 27'!L10</f>
        <v>7589607</v>
      </c>
      <c r="C2058" s="14" t="s">
        <v>671</v>
      </c>
      <c r="D2058" s="14" t="str">
        <f t="shared" si="31"/>
        <v>Error?</v>
      </c>
    </row>
    <row r="2059" spans="1:4" x14ac:dyDescent="0.2">
      <c r="A2059" s="55">
        <v>1998</v>
      </c>
      <c r="B2059" s="1232">
        <f>'Cap Outlay Deprec 27'!L12</f>
        <v>5518634</v>
      </c>
      <c r="C2059" s="14" t="s">
        <v>671</v>
      </c>
      <c r="D2059" s="14" t="str">
        <f t="shared" si="31"/>
        <v>Error?</v>
      </c>
    </row>
    <row r="2060" spans="1:4" x14ac:dyDescent="0.2">
      <c r="A2060" s="55">
        <v>1999</v>
      </c>
      <c r="B2060" s="1232">
        <f>'Cap Outlay Deprec 27'!L13</f>
        <v>435094</v>
      </c>
      <c r="C2060" s="14" t="s">
        <v>671</v>
      </c>
      <c r="D2060" s="14" t="str">
        <f t="shared" si="31"/>
        <v>Error?</v>
      </c>
    </row>
    <row r="2061" spans="1:4" x14ac:dyDescent="0.2">
      <c r="A2061" s="55">
        <v>2000</v>
      </c>
      <c r="B2061" s="1232">
        <f>'Cap Outlay Deprec 27'!L16</f>
        <v>325112314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8149446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123176007</v>
      </c>
      <c r="C2551" s="14" t="s">
        <v>671</v>
      </c>
      <c r="D2551" s="14" t="str">
        <f t="shared" si="38"/>
        <v>Error?</v>
      </c>
    </row>
    <row r="2552" spans="1:4" x14ac:dyDescent="0.2">
      <c r="A2552" s="83">
        <v>2491</v>
      </c>
      <c r="D2552" s="14" t="str">
        <f t="shared" si="38"/>
        <v>OK</v>
      </c>
    </row>
    <row r="2553" spans="1:4" x14ac:dyDescent="0.2">
      <c r="A2553" s="55">
        <v>2492</v>
      </c>
      <c r="B2553" s="1232">
        <f>'Acct Summary 7-8'!C6</f>
        <v>43006247</v>
      </c>
      <c r="C2553" s="14" t="s">
        <v>671</v>
      </c>
      <c r="D2553" s="14" t="str">
        <f t="shared" si="38"/>
        <v>Error?</v>
      </c>
    </row>
    <row r="2554" spans="1:4" x14ac:dyDescent="0.2">
      <c r="A2554" s="55">
        <v>2493</v>
      </c>
      <c r="B2554" s="1232">
        <f>'Acct Summary 7-8'!C7</f>
        <v>15509697</v>
      </c>
      <c r="C2554" s="14" t="s">
        <v>671</v>
      </c>
      <c r="D2554" s="14" t="str">
        <f t="shared" si="38"/>
        <v>Error?</v>
      </c>
    </row>
    <row r="2555" spans="1:4" x14ac:dyDescent="0.2">
      <c r="A2555" s="55">
        <v>2494</v>
      </c>
      <c r="B2555" s="1232">
        <f>'Acct Summary 7-8'!C8</f>
        <v>181691951</v>
      </c>
      <c r="C2555" s="14" t="s">
        <v>671</v>
      </c>
      <c r="D2555" s="14" t="str">
        <f t="shared" si="38"/>
        <v>Error?</v>
      </c>
    </row>
    <row r="2556" spans="1:4" x14ac:dyDescent="0.2">
      <c r="A2556" s="55">
        <v>2495</v>
      </c>
      <c r="B2556" s="1232">
        <f>'Acct Summary 7-8'!C12</f>
        <v>126661795</v>
      </c>
      <c r="C2556" s="14" t="s">
        <v>671</v>
      </c>
      <c r="D2556" s="14" t="str">
        <f t="shared" si="38"/>
        <v>Error?</v>
      </c>
    </row>
    <row r="2557" spans="1:4" x14ac:dyDescent="0.2">
      <c r="A2557" s="55">
        <v>2496</v>
      </c>
      <c r="B2557" s="1232">
        <f>'Acct Summary 7-8'!C13</f>
        <v>52182554</v>
      </c>
      <c r="C2557" s="14" t="s">
        <v>671</v>
      </c>
      <c r="D2557" s="14" t="str">
        <f t="shared" si="38"/>
        <v>Error?</v>
      </c>
    </row>
    <row r="2558" spans="1:4" x14ac:dyDescent="0.2">
      <c r="A2558" s="55">
        <v>2497</v>
      </c>
      <c r="B2558" s="1232">
        <f>'Acct Summary 7-8'!C14</f>
        <v>211010</v>
      </c>
      <c r="C2558" s="14" t="s">
        <v>671</v>
      </c>
      <c r="D2558" s="14" t="str">
        <f t="shared" si="38"/>
        <v>Error?</v>
      </c>
    </row>
    <row r="2559" spans="1:4" x14ac:dyDescent="0.2">
      <c r="A2559" s="55">
        <v>2498</v>
      </c>
      <c r="B2559" s="1232">
        <f>'Acct Summary 7-8'!C15</f>
        <v>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179055359</v>
      </c>
      <c r="C2561" s="14" t="s">
        <v>671</v>
      </c>
      <c r="D2561" s="14" t="str">
        <f t="shared" si="39"/>
        <v>Error?</v>
      </c>
    </row>
    <row r="2562" spans="1:4" x14ac:dyDescent="0.2">
      <c r="A2562" s="55">
        <v>2501</v>
      </c>
      <c r="B2562" s="1232">
        <f>'Acct Summary 7-8'!C20</f>
        <v>2636592</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16719984</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16719984</v>
      </c>
      <c r="C2568" s="14" t="s">
        <v>671</v>
      </c>
      <c r="D2568" s="14" t="str">
        <f t="shared" si="39"/>
        <v>Error?</v>
      </c>
    </row>
    <row r="2569" spans="1:4" x14ac:dyDescent="0.2">
      <c r="A2569" s="55">
        <v>2508</v>
      </c>
      <c r="B2569" s="1232">
        <f>'Acct Summary 7-8'!D13</f>
        <v>18805750</v>
      </c>
      <c r="C2569" s="14" t="s">
        <v>671</v>
      </c>
      <c r="D2569" s="14" t="str">
        <f t="shared" si="39"/>
        <v>Error?</v>
      </c>
    </row>
    <row r="2570" spans="1:4" x14ac:dyDescent="0.2">
      <c r="A2570" s="55">
        <v>2509</v>
      </c>
      <c r="B2570" s="1232">
        <f>'Acct Summary 7-8'!D14</f>
        <v>8178</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18813928</v>
      </c>
      <c r="C2573" s="14" t="s">
        <v>671</v>
      </c>
      <c r="D2573" s="14" t="str">
        <f t="shared" si="39"/>
        <v>Error?</v>
      </c>
    </row>
    <row r="2574" spans="1:4" x14ac:dyDescent="0.2">
      <c r="A2574" s="55">
        <v>2513</v>
      </c>
      <c r="B2574" s="1232">
        <f>'Acct Summary 7-8'!D20</f>
        <v>-2093944</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6589240</v>
      </c>
      <c r="C2591" s="14" t="s">
        <v>671</v>
      </c>
      <c r="D2591" s="14" t="str">
        <f t="shared" si="39"/>
        <v>Error?</v>
      </c>
    </row>
    <row r="2592" spans="1:4" x14ac:dyDescent="0.2">
      <c r="A2592" s="83">
        <v>2531</v>
      </c>
      <c r="D2592" s="14" t="str">
        <f t="shared" si="39"/>
        <v>OK</v>
      </c>
    </row>
    <row r="2593" spans="1:4" x14ac:dyDescent="0.2">
      <c r="A2593" s="55">
        <v>2532</v>
      </c>
      <c r="B2593" s="1232">
        <f>'Acct Summary 7-8'!F6</f>
        <v>4474579</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11063819</v>
      </c>
      <c r="C2595" s="14" t="s">
        <v>671</v>
      </c>
      <c r="D2595" s="14" t="str">
        <f t="shared" si="39"/>
        <v>Error?</v>
      </c>
    </row>
    <row r="2596" spans="1:4" x14ac:dyDescent="0.2">
      <c r="A2596" s="55">
        <v>2535</v>
      </c>
      <c r="B2596" s="1232">
        <f>'Acct Summary 7-8'!F13</f>
        <v>12496990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12496990</v>
      </c>
      <c r="C2600" s="14" t="s">
        <v>671</v>
      </c>
      <c r="D2600" s="14" t="str">
        <f t="shared" si="39"/>
        <v>Error?</v>
      </c>
    </row>
    <row r="2601" spans="1:4" x14ac:dyDescent="0.2">
      <c r="A2601" s="55">
        <v>2540</v>
      </c>
      <c r="B2601" s="1232">
        <f>'Acct Summary 7-8'!F20</f>
        <v>-1433171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6811892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6811892</v>
      </c>
      <c r="C2606" s="14" t="s">
        <v>671</v>
      </c>
      <c r="D2606" s="14" t="str">
        <f t="shared" si="39"/>
        <v>Error?</v>
      </c>
    </row>
    <row r="2607" spans="1:4" x14ac:dyDescent="0.2">
      <c r="A2607" s="55">
        <v>2546</v>
      </c>
      <c r="B2607" s="1232">
        <f>'Acct Summary 7-8'!G12</f>
        <v>2530917</v>
      </c>
      <c r="C2607" s="14" t="s">
        <v>671</v>
      </c>
      <c r="D2607" s="14" t="str">
        <f t="shared" si="39"/>
        <v>Error?</v>
      </c>
    </row>
    <row r="2608" spans="1:4" x14ac:dyDescent="0.2">
      <c r="A2608" s="55">
        <v>2547</v>
      </c>
      <c r="B2608" s="1232">
        <f>'Acct Summary 7-8'!G13</f>
        <v>4365793</v>
      </c>
      <c r="C2608" s="14" t="s">
        <v>671</v>
      </c>
      <c r="D2608" s="14" t="str">
        <f t="shared" si="39"/>
        <v>Error?</v>
      </c>
    </row>
    <row r="2609" spans="1:4" x14ac:dyDescent="0.2">
      <c r="A2609" s="55">
        <v>2548</v>
      </c>
      <c r="B2609" s="1232">
        <f>'Acct Summary 7-8'!G14</f>
        <v>1637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6898347</v>
      </c>
      <c r="C2612" s="14" t="s">
        <v>671</v>
      </c>
      <c r="D2612" s="14" t="str">
        <f t="shared" si="39"/>
        <v>Error?</v>
      </c>
    </row>
    <row r="2613" spans="1:4" x14ac:dyDescent="0.2">
      <c r="A2613" s="55">
        <v>2552</v>
      </c>
      <c r="B2613" s="1232">
        <f>'Acct Summary 7-8'!G20</f>
        <v>-86455</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26685802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26685802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27733518</v>
      </c>
      <c r="C2634" s="14" t="s">
        <v>671</v>
      </c>
      <c r="D2634" s="14" t="str">
        <f t="shared" si="40"/>
        <v>Error?</v>
      </c>
    </row>
    <row r="2635" spans="1:4" x14ac:dyDescent="0.2">
      <c r="A2635" s="55">
        <v>2574</v>
      </c>
      <c r="B2635" s="1232">
        <f>'Acct Summary 7-8'!E17</f>
        <v>27733518</v>
      </c>
      <c r="C2635" s="14" t="s">
        <v>671</v>
      </c>
      <c r="D2635" s="14" t="str">
        <f t="shared" si="40"/>
        <v>Error?</v>
      </c>
    </row>
    <row r="2636" spans="1:4" x14ac:dyDescent="0.2">
      <c r="A2636" s="55">
        <v>2575</v>
      </c>
      <c r="B2636" s="1232">
        <f>'Acct Summary 7-8'!E20</f>
        <v>-1047716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180997</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180997</v>
      </c>
      <c r="C2658" s="14" t="s">
        <v>671</v>
      </c>
      <c r="D2658" s="14" t="str">
        <f t="shared" si="40"/>
        <v>Error?</v>
      </c>
    </row>
    <row r="2659" spans="1:4" x14ac:dyDescent="0.2">
      <c r="A2659" s="55">
        <v>2598</v>
      </c>
      <c r="B2659" s="1232">
        <f>'Acct Summary 7-8'!H13</f>
        <v>8010404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8010404</v>
      </c>
      <c r="C2661" s="14" t="s">
        <v>671</v>
      </c>
      <c r="D2661" s="14" t="str">
        <f t="shared" si="40"/>
        <v>Error?</v>
      </c>
    </row>
    <row r="2662" spans="1:4" x14ac:dyDescent="0.2">
      <c r="A2662" s="55">
        <v>2601</v>
      </c>
      <c r="B2662" s="1232">
        <f>'Acct Summary 7-8'!H20</f>
        <v>-7829407</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205663</v>
      </c>
      <c r="D2718" s="14" t="str">
        <f t="shared" si="41"/>
        <v>Error?</v>
      </c>
    </row>
    <row r="2719" spans="1:4" x14ac:dyDescent="0.2">
      <c r="A2719" s="55">
        <v>2658</v>
      </c>
      <c r="B2719" s="1232">
        <f>'Expenditures 15-22'!D51</f>
        <v>63734</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7563</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278912</v>
      </c>
      <c r="C2724" s="14" t="s">
        <v>671</v>
      </c>
      <c r="D2724" s="14" t="str">
        <f t="shared" si="41"/>
        <v>Error?</v>
      </c>
    </row>
    <row r="2725" spans="1:4" x14ac:dyDescent="0.2">
      <c r="A2725" s="55">
        <v>2664</v>
      </c>
      <c r="B2725" s="1232">
        <f>'Expenditures 15-22'!D241</f>
        <v>19830</v>
      </c>
      <c r="D2725" s="14" t="str">
        <f t="shared" si="41"/>
        <v>Error?</v>
      </c>
    </row>
    <row r="2726" spans="1:4" x14ac:dyDescent="0.2">
      <c r="A2726" s="55">
        <v>2665</v>
      </c>
      <c r="B2726" s="1232">
        <f>'Expenditures 15-22'!K241</f>
        <v>19830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8178</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8178</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7086847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504058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18746800</v>
      </c>
      <c r="D2885" s="14" t="str">
        <f t="shared" si="44"/>
        <v>Error?</v>
      </c>
    </row>
    <row r="2886" spans="1:4" x14ac:dyDescent="0.2">
      <c r="A2886" s="83">
        <v>2825</v>
      </c>
      <c r="D2886" s="14" t="str">
        <f t="shared" si="44"/>
        <v>OK</v>
      </c>
    </row>
    <row r="2887" spans="1:4" x14ac:dyDescent="0.2">
      <c r="A2887" s="55">
        <v>2826</v>
      </c>
      <c r="B2887" s="1232">
        <f>'Assets-Liab 5-6'!I12</f>
        <v>1235</v>
      </c>
      <c r="D2887" s="14" t="str">
        <f t="shared" si="44"/>
        <v>Error?</v>
      </c>
    </row>
    <row r="2888" spans="1:4" x14ac:dyDescent="0.2">
      <c r="A2888" s="55">
        <v>2827</v>
      </c>
      <c r="B2888" s="1232">
        <f>'Assets-Liab 5-6'!I13</f>
        <v>19376464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1126676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508909</v>
      </c>
      <c r="D2908" s="14" t="str">
        <f t="shared" si="44"/>
        <v>Error?</v>
      </c>
    </row>
    <row r="2909" spans="1:4" x14ac:dyDescent="0.2">
      <c r="A2909" s="83">
        <v>2848</v>
      </c>
      <c r="D2909" s="14" t="str">
        <f t="shared" si="44"/>
        <v>OK</v>
      </c>
    </row>
    <row r="2910" spans="1:4" x14ac:dyDescent="0.2">
      <c r="A2910" s="55">
        <v>2849</v>
      </c>
      <c r="B2910" s="1232">
        <f>'Assets-Liab 5-6'!I34</f>
        <v>508909</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18867555</v>
      </c>
      <c r="D2912" s="14" t="str">
        <f t="shared" si="44"/>
        <v>Error?</v>
      </c>
    </row>
    <row r="2913" spans="1:4" x14ac:dyDescent="0.2">
      <c r="A2913" s="55">
        <v>2852</v>
      </c>
      <c r="B2913" s="1232">
        <f>'Assets-Liab 5-6'!I41</f>
        <v>19376464</v>
      </c>
      <c r="C2913" s="14" t="s">
        <v>671</v>
      </c>
      <c r="D2913" s="14" t="str">
        <f t="shared" si="44"/>
        <v>Error?</v>
      </c>
    </row>
    <row r="2914" spans="1:4" x14ac:dyDescent="0.2">
      <c r="A2914" s="55">
        <v>2853</v>
      </c>
      <c r="B2914" s="1232">
        <f>'Assets-Liab 5-6'!L33</f>
        <v>1126676</v>
      </c>
      <c r="D2914" s="14" t="str">
        <f t="shared" si="44"/>
        <v>Error?</v>
      </c>
    </row>
    <row r="2915" spans="1:4" x14ac:dyDescent="0.2">
      <c r="A2915" s="83">
        <v>2854</v>
      </c>
      <c r="D2915" s="14" t="str">
        <f t="shared" si="44"/>
        <v>OK</v>
      </c>
    </row>
    <row r="2916" spans="1:4" x14ac:dyDescent="0.2">
      <c r="A2916" s="55">
        <v>2855</v>
      </c>
      <c r="B2916" s="1232">
        <f>'Assets-Liab 5-6'!L34</f>
        <v>1126676</v>
      </c>
      <c r="C2916" s="14" t="s">
        <v>671</v>
      </c>
      <c r="D2916" s="14" t="str">
        <f t="shared" si="44"/>
        <v>Error?</v>
      </c>
    </row>
    <row r="2917" spans="1:4" x14ac:dyDescent="0.2">
      <c r="A2917" s="55">
        <v>2856</v>
      </c>
      <c r="B2917" s="1232">
        <f>'Assets-Liab 5-6'!L41</f>
        <v>1126676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1509808</v>
      </c>
      <c r="D3055" s="14" t="str">
        <f t="shared" si="46"/>
        <v>Error?</v>
      </c>
    </row>
    <row r="3056" spans="1:4" x14ac:dyDescent="0.2">
      <c r="A3056" s="55">
        <v>2995</v>
      </c>
      <c r="B3056" s="1232">
        <f>'Expenditures 15-22'!D10</f>
        <v>784052</v>
      </c>
      <c r="D3056" s="14" t="str">
        <f t="shared" si="46"/>
        <v>Error?</v>
      </c>
    </row>
    <row r="3057" spans="1:4" x14ac:dyDescent="0.2">
      <c r="A3057" s="55">
        <v>2996</v>
      </c>
      <c r="B3057" s="1232">
        <f>'Expenditures 15-22'!E10</f>
        <v>124143</v>
      </c>
      <c r="D3057" s="14" t="str">
        <f t="shared" si="46"/>
        <v>Error?</v>
      </c>
    </row>
    <row r="3058" spans="1:4" x14ac:dyDescent="0.2">
      <c r="A3058" s="55">
        <v>2997</v>
      </c>
      <c r="B3058" s="1232">
        <f>'Expenditures 15-22'!F10</f>
        <v>243762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2661765</v>
      </c>
      <c r="C3062" s="14" t="s">
        <v>671</v>
      </c>
      <c r="D3062" s="14" t="str">
        <f t="shared" si="46"/>
        <v>Error?</v>
      </c>
    </row>
    <row r="3063" spans="1:4" x14ac:dyDescent="0.2">
      <c r="A3063" s="83">
        <v>3002</v>
      </c>
      <c r="D3063" s="14" t="str">
        <f t="shared" si="46"/>
        <v>OK</v>
      </c>
    </row>
    <row r="3064" spans="1:4" x14ac:dyDescent="0.2">
      <c r="A3064" s="55">
        <v>3003</v>
      </c>
      <c r="B3064" s="1232">
        <f>'Expenditures 15-22'!D213</f>
        <v>22535</v>
      </c>
      <c r="D3064" s="14" t="str">
        <f t="shared" si="46"/>
        <v>Error?</v>
      </c>
    </row>
    <row r="3065" spans="1:4" x14ac:dyDescent="0.2">
      <c r="A3065" s="55">
        <v>3004</v>
      </c>
      <c r="B3065" s="1232">
        <f>'Expenditures 15-22'!K213</f>
        <v>22535</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1063279</v>
      </c>
      <c r="C3225" s="14" t="s">
        <v>671</v>
      </c>
      <c r="D3225" s="14" t="str">
        <f t="shared" si="49"/>
        <v>Error?</v>
      </c>
    </row>
    <row r="3226" spans="1:4" x14ac:dyDescent="0.2">
      <c r="A3226" s="55">
        <v>3165</v>
      </c>
      <c r="B3226" s="1232">
        <f>'Acct Summary 7-8'!I8</f>
        <v>1063279</v>
      </c>
      <c r="C3226" s="14" t="s">
        <v>671</v>
      </c>
      <c r="D3226" s="14" t="str">
        <f t="shared" si="49"/>
        <v>Error?</v>
      </c>
    </row>
    <row r="3227" spans="1:4" x14ac:dyDescent="0.2">
      <c r="A3227" s="55">
        <v>3166</v>
      </c>
      <c r="B3227" s="1232">
        <f>'Acct Summary 7-8'!I20</f>
        <v>1063279</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1701082</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1026664</v>
      </c>
      <c r="C3231" s="14" t="s">
        <v>671</v>
      </c>
      <c r="D3231" s="14" t="str">
        <f t="shared" si="49"/>
        <v>Error?</v>
      </c>
    </row>
    <row r="3232" spans="1:4" x14ac:dyDescent="0.2">
      <c r="A3232" s="55">
        <v>3171</v>
      </c>
      <c r="B3232" s="1232">
        <f>'Acct Summary 7-8'!C77</f>
        <v>674418</v>
      </c>
      <c r="C3232" s="14" t="s">
        <v>671</v>
      </c>
      <c r="D3232" s="14" t="str">
        <f t="shared" si="49"/>
        <v>Error?</v>
      </c>
    </row>
    <row r="3233" spans="1:4" x14ac:dyDescent="0.2">
      <c r="A3233" s="55">
        <v>3172</v>
      </c>
      <c r="B3233" s="1232">
        <f>'Acct Summary 7-8'!C78</f>
        <v>3311010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3424</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789742</v>
      </c>
      <c r="C3237" s="14" t="s">
        <v>671</v>
      </c>
      <c r="D3237" s="14" t="str">
        <f t="shared" si="49"/>
        <v>Error?</v>
      </c>
    </row>
    <row r="3238" spans="1:4" x14ac:dyDescent="0.2">
      <c r="A3238" s="55">
        <v>3177</v>
      </c>
      <c r="B3238" s="1232">
        <f>'Acct Summary 7-8'!D77</f>
        <v>-786318</v>
      </c>
      <c r="C3238" s="14" t="s">
        <v>671</v>
      </c>
      <c r="D3238" s="14" t="str">
        <f t="shared" si="49"/>
        <v>Error?</v>
      </c>
    </row>
    <row r="3239" spans="1:4" x14ac:dyDescent="0.2">
      <c r="A3239" s="55">
        <v>3178</v>
      </c>
      <c r="B3239" s="1232">
        <f>'Acct Summary 7-8'!D78</f>
        <v>-2880262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1685000</v>
      </c>
      <c r="C3254" s="14" t="s">
        <v>671</v>
      </c>
      <c r="D3254" s="14" t="str">
        <f t="shared" si="49"/>
        <v>Error?</v>
      </c>
    </row>
    <row r="3255" spans="1:4" x14ac:dyDescent="0.2">
      <c r="A3255" s="55">
        <v>3194</v>
      </c>
      <c r="B3255" s="1232">
        <f>'Acct Summary 7-8'!F77</f>
        <v>-1685000</v>
      </c>
      <c r="C3255" s="14" t="s">
        <v>671</v>
      </c>
      <c r="D3255" s="14" t="str">
        <f t="shared" si="49"/>
        <v>Error?</v>
      </c>
    </row>
    <row r="3256" spans="1:4" x14ac:dyDescent="0.2">
      <c r="A3256" s="55">
        <v>3195</v>
      </c>
      <c r="B3256" s="1232">
        <f>'Acct Summary 7-8'!F78</f>
        <v>-3118171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-86455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1816406</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1816406</v>
      </c>
      <c r="C3277" s="14" t="s">
        <v>671</v>
      </c>
      <c r="D3277" s="14" t="str">
        <f t="shared" si="50"/>
        <v>Error?</v>
      </c>
    </row>
    <row r="3278" spans="1:4" x14ac:dyDescent="0.2">
      <c r="A3278" s="55">
        <v>3217</v>
      </c>
      <c r="B3278" s="1232">
        <f>'Acct Summary 7-8'!E78</f>
        <v>768690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-7829407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1063279</v>
      </c>
      <c r="C3320" s="14" t="s">
        <v>671</v>
      </c>
      <c r="D3320" s="14" t="str">
        <f t="shared" si="50"/>
        <v>Error?</v>
      </c>
    </row>
    <row r="3321" spans="1:4" x14ac:dyDescent="0.2">
      <c r="A3321" s="55">
        <v>3260</v>
      </c>
      <c r="B3321" s="1232">
        <f>'Acct Summary 7-8'!I79</f>
        <v>17804276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18867555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21515778</v>
      </c>
      <c r="D3366" s="14" t="str">
        <f t="shared" si="51"/>
        <v>Error?</v>
      </c>
    </row>
    <row r="3367" spans="1:4" x14ac:dyDescent="0.2">
      <c r="A3367" s="55">
        <v>3306</v>
      </c>
      <c r="B3367" s="1232">
        <f>'Expenditures 15-22'!C19</f>
        <v>421107</v>
      </c>
      <c r="D3367" s="14" t="str">
        <f t="shared" si="51"/>
        <v>Error?</v>
      </c>
    </row>
    <row r="3368" spans="1:4" x14ac:dyDescent="0.2">
      <c r="A3368" s="55">
        <v>3307</v>
      </c>
      <c r="B3368" s="1232">
        <f>'Expenditures 15-22'!D8</f>
        <v>5121731</v>
      </c>
      <c r="D3368" s="14" t="str">
        <f t="shared" si="51"/>
        <v>Error?</v>
      </c>
    </row>
    <row r="3369" spans="1:4" x14ac:dyDescent="0.2">
      <c r="A3369" s="55">
        <v>3308</v>
      </c>
      <c r="B3369" s="1232">
        <f>'Expenditures 15-22'!D19</f>
        <v>71312</v>
      </c>
      <c r="D3369" s="14" t="str">
        <f t="shared" si="51"/>
        <v>Error?</v>
      </c>
    </row>
    <row r="3370" spans="1:4" x14ac:dyDescent="0.2">
      <c r="A3370" s="55">
        <v>3309</v>
      </c>
      <c r="B3370" s="1232">
        <f>'Expenditures 15-22'!E8</f>
        <v>1838655</v>
      </c>
      <c r="D3370" s="14" t="str">
        <f t="shared" si="51"/>
        <v>Error?</v>
      </c>
    </row>
    <row r="3371" spans="1:4" x14ac:dyDescent="0.2">
      <c r="A3371" s="55">
        <v>3310</v>
      </c>
      <c r="B3371" s="1232">
        <f>'Expenditures 15-22'!E19</f>
        <v>20020</v>
      </c>
      <c r="D3371" s="14" t="str">
        <f t="shared" si="51"/>
        <v>Error?</v>
      </c>
    </row>
    <row r="3372" spans="1:4" x14ac:dyDescent="0.2">
      <c r="A3372" s="55">
        <v>3311</v>
      </c>
      <c r="B3372" s="1232">
        <f>'Expenditures 15-22'!F8</f>
        <v>111034</v>
      </c>
      <c r="D3372" s="14" t="str">
        <f t="shared" si="51"/>
        <v>Error?</v>
      </c>
    </row>
    <row r="3373" spans="1:4" x14ac:dyDescent="0.2">
      <c r="A3373" s="55">
        <v>3312</v>
      </c>
      <c r="B3373" s="1232">
        <f>'Expenditures 15-22'!F19</f>
        <v>2382</v>
      </c>
      <c r="D3373" s="14" t="str">
        <f t="shared" si="51"/>
        <v>Error?</v>
      </c>
    </row>
    <row r="3374" spans="1:4" x14ac:dyDescent="0.2">
      <c r="A3374" s="55">
        <v>3313</v>
      </c>
      <c r="B3374" s="1232">
        <f>'Expenditures 15-22'!G8</f>
        <v>14646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4152</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28630079</v>
      </c>
      <c r="C3380" s="14" t="s">
        <v>671</v>
      </c>
      <c r="D3380" s="14" t="str">
        <f t="shared" si="51"/>
        <v>Error?</v>
      </c>
    </row>
    <row r="3381" spans="1:4" x14ac:dyDescent="0.2">
      <c r="A3381" s="55">
        <v>3320</v>
      </c>
      <c r="B3381" s="1232">
        <f>'Expenditures 15-22'!K19</f>
        <v>518973</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1038146</v>
      </c>
      <c r="D3387" s="14" t="str">
        <f t="shared" si="51"/>
        <v>Error?</v>
      </c>
    </row>
    <row r="3388" spans="1:4" x14ac:dyDescent="0.2">
      <c r="A3388" s="55">
        <v>3327</v>
      </c>
      <c r="B3388" s="1232">
        <f>'Expenditures 15-22'!D211</f>
        <v>1034814</v>
      </c>
      <c r="D3388" s="14" t="str">
        <f t="shared" si="51"/>
        <v>Error?</v>
      </c>
    </row>
    <row r="3389" spans="1:4" x14ac:dyDescent="0.2">
      <c r="A3389" s="55">
        <v>3328</v>
      </c>
      <c r="B3389" s="1232">
        <f>'Expenditures 15-22'!D222</f>
        <v>6519</v>
      </c>
      <c r="D3389" s="14" t="str">
        <f t="shared" si="51"/>
        <v>Error?</v>
      </c>
    </row>
    <row r="3390" spans="1:4" x14ac:dyDescent="0.2">
      <c r="A3390" s="55">
        <v>3329</v>
      </c>
      <c r="B3390" s="1232">
        <f>'Expenditures 15-22'!K209</f>
        <v>1038146</v>
      </c>
      <c r="C3390" s="14" t="s">
        <v>671</v>
      </c>
      <c r="D3390" s="14" t="str">
        <f t="shared" si="51"/>
        <v>Error?</v>
      </c>
    </row>
    <row r="3391" spans="1:4" x14ac:dyDescent="0.2">
      <c r="A3391" s="55">
        <v>3330</v>
      </c>
      <c r="B3391" s="1232">
        <f>'Expenditures 15-22'!K211</f>
        <v>1034814</v>
      </c>
      <c r="C3391" s="14" t="s">
        <v>671</v>
      </c>
      <c r="D3391" s="14" t="str">
        <f t="shared" ref="D3391:D3454" si="52">IF(ISBLANK(B3391),"OK",IF(A3391-B3391=0,"OK","Error?"))</f>
        <v>Error?</v>
      </c>
    </row>
    <row r="3392" spans="1:4" x14ac:dyDescent="0.2">
      <c r="A3392" s="55">
        <v>3331</v>
      </c>
      <c r="B3392" s="1232">
        <f>'Expenditures 15-22'!K222</f>
        <v>6519</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9547808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571708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13397342</v>
      </c>
      <c r="D3417" s="14" t="str">
        <f t="shared" si="52"/>
        <v>Error?</v>
      </c>
    </row>
    <row r="3418" spans="1:4" x14ac:dyDescent="0.2">
      <c r="A3418" s="83">
        <v>3357</v>
      </c>
      <c r="D3418" s="14" t="str">
        <f t="shared" si="52"/>
        <v>OK</v>
      </c>
    </row>
    <row r="3419" spans="1:4" x14ac:dyDescent="0.2">
      <c r="A3419" s="55">
        <v>3358</v>
      </c>
      <c r="B3419" s="1232">
        <f>'Assets-Liab 5-6'!F4</f>
        <v>1738690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2156066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797306</v>
      </c>
      <c r="D3425" s="14" t="str">
        <f t="shared" si="52"/>
        <v>Error?</v>
      </c>
    </row>
    <row r="3426" spans="1:4" x14ac:dyDescent="0.2">
      <c r="A3426" s="83">
        <v>3365</v>
      </c>
      <c r="D3426" s="14" t="str">
        <f t="shared" si="52"/>
        <v>OK</v>
      </c>
    </row>
    <row r="3427" spans="1:4" x14ac:dyDescent="0.2">
      <c r="A3427" s="55">
        <v>3366</v>
      </c>
      <c r="B3427" s="1232">
        <f>'Assets-Liab 5-6'!I4</f>
        <v>124371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1126676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2987512</v>
      </c>
      <c r="C3446" s="14" t="s">
        <v>671</v>
      </c>
      <c r="D3446" s="14" t="str">
        <f t="shared" si="52"/>
        <v>Error?</v>
      </c>
    </row>
    <row r="3447" spans="1:4" x14ac:dyDescent="0.2">
      <c r="A3447" s="55">
        <v>3386</v>
      </c>
      <c r="B3447" s="1232">
        <f>'Tax Sched 24'!D16</f>
        <v>1718851</v>
      </c>
      <c r="C3447" s="14" t="s">
        <v>671</v>
      </c>
      <c r="D3447" s="14" t="str">
        <f t="shared" si="52"/>
        <v>Error?</v>
      </c>
    </row>
    <row r="3448" spans="1:4" x14ac:dyDescent="0.2">
      <c r="A3448" s="55">
        <v>3387</v>
      </c>
      <c r="B3448" s="1232">
        <f>'Tax Sched 24'!C16</f>
        <v>1268661</v>
      </c>
      <c r="D3448" s="14" t="str">
        <f t="shared" si="52"/>
        <v>Error?</v>
      </c>
    </row>
    <row r="3449" spans="1:4" x14ac:dyDescent="0.2">
      <c r="A3449" s="55">
        <v>3388</v>
      </c>
      <c r="B3449" s="1232">
        <f>'Tax Sched 24'!F16</f>
        <v>1245247</v>
      </c>
      <c r="C3449" s="14" t="s">
        <v>671</v>
      </c>
      <c r="D3449" s="14" t="str">
        <f t="shared" si="52"/>
        <v>Error?</v>
      </c>
    </row>
    <row r="3450" spans="1:4" x14ac:dyDescent="0.2">
      <c r="A3450" s="55">
        <v>3389</v>
      </c>
      <c r="B3450" s="1232">
        <f>'Tax Sched 24'!E16</f>
        <v>2513908</v>
      </c>
      <c r="D3450" s="14" t="str">
        <f t="shared" si="52"/>
        <v>Error?</v>
      </c>
    </row>
    <row r="3451" spans="1:4" x14ac:dyDescent="0.2">
      <c r="A3451" s="55">
        <v>3390</v>
      </c>
      <c r="B3451" s="1232">
        <f>'Cap Outlay Deprec 27'!C15</f>
        <v>246554</v>
      </c>
      <c r="D3451" s="14" t="str">
        <f t="shared" si="52"/>
        <v>Error?</v>
      </c>
    </row>
    <row r="3452" spans="1:4" x14ac:dyDescent="0.2">
      <c r="A3452" s="55">
        <v>3391</v>
      </c>
      <c r="B3452" s="1232">
        <f>'Cap Outlay Deprec 27'!D15</f>
        <v>7086847</v>
      </c>
      <c r="D3452" s="14" t="str">
        <f t="shared" si="52"/>
        <v>Error?</v>
      </c>
    </row>
    <row r="3453" spans="1:4" x14ac:dyDescent="0.2">
      <c r="A3453" s="55">
        <v>3392</v>
      </c>
      <c r="B3453" s="1232">
        <f>'Cap Outlay Deprec 27'!E15</f>
        <v>246554</v>
      </c>
      <c r="D3453" s="14" t="str">
        <f t="shared" si="52"/>
        <v>Error?</v>
      </c>
    </row>
    <row r="3454" spans="1:4" x14ac:dyDescent="0.2">
      <c r="A3454" s="55">
        <v>3393</v>
      </c>
      <c r="B3454" s="1232">
        <f>'Cap Outlay Deprec 27'!F15</f>
        <v>7086847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7086847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16082</v>
      </c>
      <c r="D3530" s="14" t="str">
        <f t="shared" si="54"/>
        <v>Error?</v>
      </c>
    </row>
    <row r="3531" spans="1:4" x14ac:dyDescent="0.2">
      <c r="A3531" s="55">
        <v>3470</v>
      </c>
      <c r="B3531" s="1232">
        <f>'Acct Summary 7-8'!D36</f>
        <v>3424</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892082</v>
      </c>
      <c r="D3546" s="14" t="str">
        <f t="shared" si="54"/>
        <v>Error?</v>
      </c>
    </row>
    <row r="3547" spans="1:4" x14ac:dyDescent="0.2">
      <c r="A3547" s="83">
        <v>3486</v>
      </c>
      <c r="D3547" s="14" t="str">
        <f t="shared" si="54"/>
        <v>OK</v>
      </c>
    </row>
    <row r="3548" spans="1:4" x14ac:dyDescent="0.2">
      <c r="A3548" s="55">
        <v>3487</v>
      </c>
      <c r="B3548" s="1232">
        <f>'Assets-Liab 5-6'!K6</f>
        <v>460831</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1352913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465258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465258</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887655</v>
      </c>
      <c r="D3567" s="14" t="str">
        <f t="shared" si="54"/>
        <v>Error?</v>
      </c>
    </row>
    <row r="3568" spans="1:4" x14ac:dyDescent="0.2">
      <c r="A3568" s="55">
        <v>3507</v>
      </c>
      <c r="B3568" s="1232">
        <f>'Assets-Liab 5-6'!K41</f>
        <v>1352913</v>
      </c>
      <c r="C3568" s="14" t="s">
        <v>671</v>
      </c>
      <c r="D3568" s="14" t="str">
        <f t="shared" si="54"/>
        <v>Error?</v>
      </c>
    </row>
    <row r="3569" spans="1:4" x14ac:dyDescent="0.2">
      <c r="A3569" s="55">
        <v>3508</v>
      </c>
      <c r="B3569" s="1232">
        <f>'Acct Summary 7-8'!K4</f>
        <v>474763</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474763</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474763</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474763</v>
      </c>
      <c r="C3588" s="14" t="s">
        <v>671</v>
      </c>
      <c r="D3588" s="14" t="str">
        <f t="shared" si="55"/>
        <v>Error?</v>
      </c>
    </row>
    <row r="3589" spans="1:4" x14ac:dyDescent="0.2">
      <c r="A3589" s="55">
        <v>3528</v>
      </c>
      <c r="B3589" s="1232">
        <f>'Acct Summary 7-8'!K79</f>
        <v>412892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887655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474763</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1984787</v>
      </c>
      <c r="C3725" s="14" t="s">
        <v>671</v>
      </c>
      <c r="D3725" s="14" t="str">
        <f t="shared" si="57"/>
        <v>Error?</v>
      </c>
    </row>
    <row r="3726" spans="1:4" x14ac:dyDescent="0.2">
      <c r="A3726" s="55">
        <v>3665</v>
      </c>
      <c r="B3726" s="1232">
        <f>'Tax Sched 24'!D13</f>
        <v>963937</v>
      </c>
      <c r="C3726" s="14" t="s">
        <v>671</v>
      </c>
      <c r="D3726" s="14" t="str">
        <f t="shared" si="57"/>
        <v>Error?</v>
      </c>
    </row>
    <row r="3727" spans="1:4" x14ac:dyDescent="0.2">
      <c r="A3727" s="55">
        <v>3666</v>
      </c>
      <c r="B3727" s="1232">
        <f>'Tax Sched 24'!C13</f>
        <v>1020850</v>
      </c>
      <c r="D3727" s="14" t="str">
        <f t="shared" si="57"/>
        <v>Error?</v>
      </c>
    </row>
    <row r="3728" spans="1:4" x14ac:dyDescent="0.2">
      <c r="A3728" s="55">
        <v>3667</v>
      </c>
      <c r="B3728" s="1232">
        <f>'Tax Sched 24'!F13</f>
        <v>1002010</v>
      </c>
      <c r="C3728" s="14" t="s">
        <v>671</v>
      </c>
      <c r="D3728" s="14" t="str">
        <f t="shared" si="57"/>
        <v>Error?</v>
      </c>
    </row>
    <row r="3729" spans="1:4" x14ac:dyDescent="0.2">
      <c r="A3729" s="55">
        <v>3668</v>
      </c>
      <c r="B3729" s="1232">
        <f>'Tax Sched 24'!E13</f>
        <v>2022860</v>
      </c>
      <c r="D3729" s="14" t="str">
        <f t="shared" si="57"/>
        <v>Error?</v>
      </c>
    </row>
    <row r="3730" spans="1:4" x14ac:dyDescent="0.2">
      <c r="A3730" s="55">
        <v>3669</v>
      </c>
      <c r="B3730" s="1232">
        <f>'ICR Computation 30'!E10</f>
        <v>3802830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56530334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238222285</v>
      </c>
      <c r="C4122" s="14" t="s">
        <v>671</v>
      </c>
      <c r="D4122" s="14" t="str">
        <f t="shared" si="63"/>
        <v>Error?</v>
      </c>
    </row>
    <row r="4123" spans="1:4" x14ac:dyDescent="0.2">
      <c r="A4123" s="55">
        <v>4062</v>
      </c>
      <c r="B4123" s="1232">
        <f>'Acct Summary 7-8'!D10</f>
        <v>16719984</v>
      </c>
      <c r="C4123" s="14" t="s">
        <v>671</v>
      </c>
      <c r="D4123" s="14" t="str">
        <f t="shared" si="63"/>
        <v>Error?</v>
      </c>
    </row>
    <row r="4124" spans="1:4" x14ac:dyDescent="0.2">
      <c r="A4124" s="55">
        <v>4063</v>
      </c>
      <c r="B4124" s="1232">
        <f>'Acct Summary 7-8'!E10</f>
        <v>26685802</v>
      </c>
      <c r="C4124" s="14" t="s">
        <v>671</v>
      </c>
      <c r="D4124" s="14" t="str">
        <f t="shared" si="63"/>
        <v>Error?</v>
      </c>
    </row>
    <row r="4125" spans="1:4" x14ac:dyDescent="0.2">
      <c r="A4125" s="55">
        <v>4064</v>
      </c>
      <c r="B4125" s="1232">
        <f>'Acct Summary 7-8'!F10</f>
        <v>11063819</v>
      </c>
      <c r="C4125" s="14" t="s">
        <v>671</v>
      </c>
      <c r="D4125" s="14" t="str">
        <f t="shared" si="63"/>
        <v>Error?</v>
      </c>
    </row>
    <row r="4126" spans="1:4" x14ac:dyDescent="0.2">
      <c r="A4126" s="55">
        <v>4065</v>
      </c>
      <c r="B4126" s="1232">
        <f>'Acct Summary 7-8'!G10</f>
        <v>6811892</v>
      </c>
      <c r="C4126" s="14" t="s">
        <v>671</v>
      </c>
      <c r="D4126" s="14" t="str">
        <f t="shared" si="63"/>
        <v>Error?</v>
      </c>
    </row>
    <row r="4127" spans="1:4" x14ac:dyDescent="0.2">
      <c r="A4127" s="55">
        <v>4066</v>
      </c>
      <c r="B4127" s="1232">
        <f>'Acct Summary 7-8'!H10</f>
        <v>180997</v>
      </c>
      <c r="C4127" s="14" t="s">
        <v>671</v>
      </c>
      <c r="D4127" s="14" t="str">
        <f t="shared" si="63"/>
        <v>Error?</v>
      </c>
    </row>
    <row r="4128" spans="1:4" x14ac:dyDescent="0.2">
      <c r="A4128" s="55">
        <v>4067</v>
      </c>
      <c r="B4128" s="1232">
        <f>'Acct Summary 7-8'!I10</f>
        <v>1063279</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474763</v>
      </c>
      <c r="C4130" s="14" t="s">
        <v>671</v>
      </c>
      <c r="D4130" s="14" t="str">
        <f t="shared" si="63"/>
        <v>Error?</v>
      </c>
    </row>
    <row r="4131" spans="1:4" x14ac:dyDescent="0.2">
      <c r="A4131" s="55">
        <v>4070</v>
      </c>
      <c r="B4131" s="1232">
        <f>'Acct Summary 7-8'!C18</f>
        <v>56530334</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235585693</v>
      </c>
      <c r="C4136" s="14" t="s">
        <v>671</v>
      </c>
      <c r="D4136" s="14" t="str">
        <f t="shared" si="63"/>
        <v>Error?</v>
      </c>
    </row>
    <row r="4137" spans="1:4" x14ac:dyDescent="0.2">
      <c r="A4137" s="55">
        <v>4076</v>
      </c>
      <c r="B4137" s="1232">
        <f>'Acct Summary 7-8'!D19</f>
        <v>18813928</v>
      </c>
      <c r="C4137" s="14" t="s">
        <v>671</v>
      </c>
      <c r="D4137" s="14" t="str">
        <f t="shared" si="63"/>
        <v>Error?</v>
      </c>
    </row>
    <row r="4138" spans="1:4" x14ac:dyDescent="0.2">
      <c r="A4138" s="55">
        <v>4077</v>
      </c>
      <c r="B4138" s="1232">
        <f>'Acct Summary 7-8'!E19</f>
        <v>27733518</v>
      </c>
      <c r="C4138" s="14" t="s">
        <v>671</v>
      </c>
      <c r="D4138" s="14" t="str">
        <f t="shared" si="63"/>
        <v>Error?</v>
      </c>
    </row>
    <row r="4139" spans="1:4" x14ac:dyDescent="0.2">
      <c r="A4139" s="55">
        <v>4078</v>
      </c>
      <c r="B4139" s="1232">
        <f>'Acct Summary 7-8'!F19</f>
        <v>12496990</v>
      </c>
      <c r="C4139" s="14" t="s">
        <v>671</v>
      </c>
      <c r="D4139" s="14" t="str">
        <f t="shared" si="63"/>
        <v>Error?</v>
      </c>
    </row>
    <row r="4140" spans="1:4" x14ac:dyDescent="0.2">
      <c r="A4140" s="55">
        <v>4079</v>
      </c>
      <c r="B4140" s="1232">
        <f>'Acct Summary 7-8'!G19</f>
        <v>6898347</v>
      </c>
      <c r="C4140" s="14" t="s">
        <v>671</v>
      </c>
      <c r="D4140" s="14" t="str">
        <f t="shared" si="63"/>
        <v>Error?</v>
      </c>
    </row>
    <row r="4141" spans="1:4" x14ac:dyDescent="0.2">
      <c r="A4141" s="55">
        <v>4080</v>
      </c>
      <c r="B4141" s="1232">
        <f>'Acct Summary 7-8'!H19</f>
        <v>8010404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299395099</v>
      </c>
      <c r="C4171" s="14" t="s">
        <v>671</v>
      </c>
      <c r="D4171" s="14" t="str">
        <f t="shared" si="64"/>
        <v>Error?</v>
      </c>
    </row>
    <row r="4172" spans="1:4" x14ac:dyDescent="0.2">
      <c r="A4172" s="55">
        <v>4111</v>
      </c>
      <c r="B4172" s="1232">
        <f>'Short-Term Long-Term Debt 25'!J49</f>
        <v>286124698</v>
      </c>
      <c r="C4172" s="14" t="s">
        <v>671</v>
      </c>
      <c r="D4172" s="14" t="str">
        <f t="shared" si="64"/>
        <v>Error?</v>
      </c>
    </row>
    <row r="4173" spans="1:4" x14ac:dyDescent="0.2">
      <c r="A4173" s="55">
        <v>4112</v>
      </c>
      <c r="B4173" s="1232">
        <f>'Short-Term Long-Term Debt 25'!H49</f>
        <v>23368397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18082644</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671</v>
      </c>
      <c r="D4265" s="14" t="str">
        <f t="shared" si="65"/>
        <v>Error?</v>
      </c>
      <c r="E4265" s="811"/>
    </row>
    <row r="4266" spans="1:5" x14ac:dyDescent="0.2">
      <c r="A4266" s="91">
        <v>4205</v>
      </c>
      <c r="B4266" s="1232">
        <f>('FP Info 3'!F10)*100000</f>
        <v>750</v>
      </c>
      <c r="C4266" s="14" t="s">
        <v>671</v>
      </c>
      <c r="D4266" s="14" t="str">
        <f t="shared" si="65"/>
        <v>Error?</v>
      </c>
      <c r="E4266" s="811"/>
    </row>
    <row r="4267" spans="1:5" x14ac:dyDescent="0.2">
      <c r="A4267" s="91">
        <v>4206</v>
      </c>
      <c r="B4267" s="1232">
        <f>('FP Info 3'!H10)*100000</f>
        <v>268.89999999999998</v>
      </c>
      <c r="C4267" s="14" t="s">
        <v>671</v>
      </c>
      <c r="D4267" s="14" t="str">
        <f t="shared" si="65"/>
        <v>Error?</v>
      </c>
      <c r="E4267" s="811"/>
    </row>
    <row r="4268" spans="1:5" x14ac:dyDescent="0.2">
      <c r="A4268" s="91">
        <v>4207</v>
      </c>
      <c r="B4268" s="1232">
        <f>('FP Info 3'!J10)*100000</f>
        <v>5019</v>
      </c>
      <c r="C4268" s="14" t="s">
        <v>671</v>
      </c>
      <c r="D4268" s="14" t="str">
        <f t="shared" si="65"/>
        <v>Error?</v>
      </c>
    </row>
    <row r="4269" spans="1:5" x14ac:dyDescent="0.2">
      <c r="A4269" s="91">
        <v>4208</v>
      </c>
      <c r="B4269" s="1232">
        <f>'FP Info 3'!J16</f>
        <v>57999275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336435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1168179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254315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233433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47.800000000000004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10315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212530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2172781711</v>
      </c>
      <c r="D4995" s="14" t="str">
        <f t="shared" si="77"/>
        <v>Error?</v>
      </c>
    </row>
    <row r="4996" spans="1:4" x14ac:dyDescent="0.2">
      <c r="A4996" s="91">
        <v>4935</v>
      </c>
      <c r="B4996" s="1232">
        <f>'FP Info 3'!H31</f>
        <v>299843876.11800003</v>
      </c>
      <c r="D4996" s="14" t="str">
        <f t="shared" si="77"/>
        <v>Error?</v>
      </c>
    </row>
    <row r="4997" spans="1:4" x14ac:dyDescent="0.2">
      <c r="A4997" s="91">
        <v>4936</v>
      </c>
      <c r="B4997" s="1232">
        <f>'FP Info 3'!H37</f>
        <v>299395099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1685000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1685000</v>
      </c>
      <c r="D5024" s="14" t="str">
        <f t="shared" si="77"/>
        <v>Error?</v>
      </c>
    </row>
    <row r="5025" spans="1:4" x14ac:dyDescent="0.2">
      <c r="A5025" s="83">
        <v>4964</v>
      </c>
      <c r="C5025" s="14" t="s">
        <v>671</v>
      </c>
      <c r="D5025" s="14" t="str">
        <f t="shared" si="77"/>
        <v>OK</v>
      </c>
    </row>
    <row r="5026" spans="1:4" x14ac:dyDescent="0.2">
      <c r="A5026" s="55">
        <v>4965</v>
      </c>
      <c r="B5026" s="1232">
        <f>'Revenues 9-14'!C6</f>
        <v>1998347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84498926</v>
      </c>
      <c r="D5061" s="14" t="str">
        <f t="shared" si="78"/>
        <v>Error?</v>
      </c>
    </row>
    <row r="5062" spans="1:4" x14ac:dyDescent="0.2">
      <c r="A5062" s="83">
        <v>5001</v>
      </c>
      <c r="D5062" s="14" t="str">
        <f t="shared" si="78"/>
        <v>OK</v>
      </c>
    </row>
    <row r="5063" spans="1:4" x14ac:dyDescent="0.2">
      <c r="A5063" s="55">
        <v>5002</v>
      </c>
      <c r="B5063" s="1232">
        <f>'Revenues 9-14'!C7</f>
        <v>16807507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103304780</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8675527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8675527</v>
      </c>
      <c r="C5071" s="14" t="s">
        <v>671</v>
      </c>
      <c r="D5071" s="14" t="str">
        <f t="shared" si="78"/>
        <v>Error?</v>
      </c>
    </row>
    <row r="5072" spans="1:4" x14ac:dyDescent="0.2">
      <c r="A5072" s="55">
        <v>5011</v>
      </c>
      <c r="B5072" s="1232">
        <f>'Revenues 9-14'!C20</f>
        <v>2000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355424</v>
      </c>
      <c r="D5075" s="14" t="str">
        <f t="shared" si="78"/>
        <v>Error?</v>
      </c>
    </row>
    <row r="5076" spans="1:4" x14ac:dyDescent="0.2">
      <c r="A5076" s="55">
        <v>5015</v>
      </c>
      <c r="B5076" s="1232">
        <f>'Revenues 9-14'!C25</f>
        <v>816</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358240</v>
      </c>
      <c r="C5087" s="14" t="s">
        <v>671</v>
      </c>
      <c r="D5087" s="14" t="str">
        <f t="shared" si="78"/>
        <v>Error?</v>
      </c>
    </row>
    <row r="5088" spans="1:4" x14ac:dyDescent="0.2">
      <c r="A5088" s="55">
        <v>5027</v>
      </c>
      <c r="B5088" s="1232">
        <f>'Revenues 9-14'!C65</f>
        <v>178649</v>
      </c>
      <c r="D5088" s="14" t="str">
        <f t="shared" si="78"/>
        <v>Error?</v>
      </c>
    </row>
    <row r="5089" spans="1:4" x14ac:dyDescent="0.2">
      <c r="A5089" s="55">
        <v>5028</v>
      </c>
      <c r="B5089" s="1232">
        <f>'Revenues 9-14'!C66</f>
        <v>-9500</v>
      </c>
      <c r="D5089" s="14" t="str">
        <f t="shared" si="78"/>
        <v>Error?</v>
      </c>
    </row>
    <row r="5090" spans="1:4" x14ac:dyDescent="0.2">
      <c r="A5090" s="55">
        <v>5029</v>
      </c>
      <c r="B5090" s="1232">
        <f>'Revenues 9-14'!C67</f>
        <v>169149</v>
      </c>
      <c r="C5090" s="14" t="s">
        <v>671</v>
      </c>
      <c r="D5090" s="14" t="str">
        <f t="shared" si="78"/>
        <v>Error?</v>
      </c>
    </row>
    <row r="5091" spans="1:4" x14ac:dyDescent="0.2">
      <c r="A5091" s="55">
        <v>5030</v>
      </c>
      <c r="B5091" s="1232">
        <f>'Revenues 9-14'!C70</f>
        <v>204668</v>
      </c>
      <c r="D5091" s="14" t="str">
        <f t="shared" si="78"/>
        <v>Error?</v>
      </c>
    </row>
    <row r="5092" spans="1:4" x14ac:dyDescent="0.2">
      <c r="A5092" s="55">
        <v>5031</v>
      </c>
      <c r="B5092" s="1232">
        <f>'Revenues 9-14'!C71</f>
        <v>214914</v>
      </c>
      <c r="D5092" s="14" t="str">
        <f t="shared" si="78"/>
        <v>Error?</v>
      </c>
    </row>
    <row r="5093" spans="1:4" x14ac:dyDescent="0.2">
      <c r="A5093" s="55">
        <v>5032</v>
      </c>
      <c r="B5093" s="1232">
        <f>'Revenues 9-14'!C72</f>
        <v>14906</v>
      </c>
      <c r="D5093" s="14" t="str">
        <f t="shared" si="78"/>
        <v>Error?</v>
      </c>
    </row>
    <row r="5094" spans="1:4" x14ac:dyDescent="0.2">
      <c r="A5094" s="55">
        <v>5033</v>
      </c>
      <c r="B5094" s="1232">
        <f>'Revenues 9-14'!C73</f>
        <v>58880</v>
      </c>
      <c r="D5094" s="14" t="str">
        <f t="shared" si="78"/>
        <v>Error?</v>
      </c>
    </row>
    <row r="5095" spans="1:4" x14ac:dyDescent="0.2">
      <c r="A5095" s="55">
        <v>5034</v>
      </c>
      <c r="B5095" s="1232">
        <f>'Revenues 9-14'!C74</f>
        <v>28169</v>
      </c>
      <c r="D5095" s="14" t="str">
        <f t="shared" si="78"/>
        <v>Error?</v>
      </c>
    </row>
    <row r="5096" spans="1:4" x14ac:dyDescent="0.2">
      <c r="A5096" s="55">
        <v>5035</v>
      </c>
      <c r="B5096" s="1232">
        <f>'Revenues 9-14'!C75</f>
        <v>2435205</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2112479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2112479</v>
      </c>
      <c r="C5102" s="14" t="s">
        <v>671</v>
      </c>
      <c r="D5102" s="14" t="str">
        <f t="shared" si="78"/>
        <v>Error?</v>
      </c>
    </row>
    <row r="5103" spans="1:4" x14ac:dyDescent="0.2">
      <c r="A5103" s="55">
        <v>5042</v>
      </c>
      <c r="B5103" s="1232">
        <f>'Revenues 9-14'!C84</f>
        <v>568888</v>
      </c>
      <c r="D5103" s="14" t="str">
        <f t="shared" si="78"/>
        <v>Error?</v>
      </c>
    </row>
    <row r="5104" spans="1:4" x14ac:dyDescent="0.2">
      <c r="A5104" s="55">
        <v>5043</v>
      </c>
      <c r="B5104" s="1232">
        <f>'Revenues 9-14'!C85</f>
        <v>6814</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16910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592612</v>
      </c>
      <c r="C5112" s="14" t="s">
        <v>671</v>
      </c>
      <c r="D5112" s="14" t="str">
        <f t="shared" si="78"/>
        <v>Error?</v>
      </c>
    </row>
    <row r="5113" spans="1:4" x14ac:dyDescent="0.2">
      <c r="A5113" s="55">
        <v>5052</v>
      </c>
      <c r="B5113" s="1232">
        <f>'Revenues 9-14'!C95</f>
        <v>5017</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2896</v>
      </c>
      <c r="D5115" s="14" t="str">
        <f t="shared" si="78"/>
        <v>Error?</v>
      </c>
    </row>
    <row r="5116" spans="1:4" x14ac:dyDescent="0.2">
      <c r="A5116" s="55">
        <v>5055</v>
      </c>
      <c r="B5116" s="1232">
        <f>'Revenues 9-14'!C99</f>
        <v>29503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5041403</v>
      </c>
      <c r="D5119" s="14" t="str">
        <f t="shared" ref="D5119:D5182" si="79">IF(ISBLANK(B5119),"OK",IF(A5119-B5119=0,"OK","Error?"))</f>
        <v>Error?</v>
      </c>
    </row>
    <row r="5120" spans="1:4" x14ac:dyDescent="0.2">
      <c r="A5120" s="55">
        <v>5059</v>
      </c>
      <c r="B5120" s="1232">
        <f>'Revenues 9-14'!C108</f>
        <v>5528015</v>
      </c>
      <c r="C5120" s="14" t="s">
        <v>671</v>
      </c>
      <c r="D5120" s="14" t="str">
        <f t="shared" si="79"/>
        <v>Error?</v>
      </c>
    </row>
    <row r="5121" spans="1:4" x14ac:dyDescent="0.2">
      <c r="A5121" s="55">
        <v>5060</v>
      </c>
      <c r="B5121" s="1232">
        <f>'Revenues 9-14'!C109</f>
        <v>123176007</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34340421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34340421</v>
      </c>
      <c r="C5132" s="14" t="s">
        <v>671</v>
      </c>
      <c r="D5132" s="14" t="str">
        <f t="shared" si="79"/>
        <v>Error?</v>
      </c>
    </row>
    <row r="5133" spans="1:4" x14ac:dyDescent="0.2">
      <c r="A5133" s="55">
        <v>5072</v>
      </c>
      <c r="B5133" s="1232">
        <f>'Revenues 9-14'!C124</f>
        <v>1854464</v>
      </c>
      <c r="D5133" s="14" t="str">
        <f t="shared" si="79"/>
        <v>Error?</v>
      </c>
    </row>
    <row r="5134" spans="1:4" x14ac:dyDescent="0.2">
      <c r="A5134" s="55">
        <v>5073</v>
      </c>
      <c r="B5134" s="1232">
        <f>'Revenues 9-14'!C125</f>
        <v>1751507</v>
      </c>
      <c r="D5134" s="14" t="str">
        <f t="shared" si="79"/>
        <v>Error?</v>
      </c>
    </row>
    <row r="5135" spans="1:4" x14ac:dyDescent="0.2">
      <c r="A5135" s="55">
        <v>5074</v>
      </c>
      <c r="B5135" s="1232">
        <f>'Revenues 9-14'!C126</f>
        <v>3358340</v>
      </c>
      <c r="D5135" s="14" t="str">
        <f t="shared" si="79"/>
        <v>Error?</v>
      </c>
    </row>
    <row r="5136" spans="1:4" x14ac:dyDescent="0.2">
      <c r="A5136" s="83">
        <v>5075</v>
      </c>
      <c r="D5136" s="14" t="str">
        <f t="shared" si="79"/>
        <v>OK</v>
      </c>
    </row>
    <row r="5137" spans="1:4" x14ac:dyDescent="0.2">
      <c r="A5137" s="55">
        <v>5076</v>
      </c>
      <c r="B5137" s="1232">
        <f>'Revenues 9-14'!C127</f>
        <v>382066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132524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7478901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129732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129732</v>
      </c>
      <c r="C5161" s="14" t="s">
        <v>671</v>
      </c>
      <c r="D5161" s="14" t="str">
        <f t="shared" si="79"/>
        <v>Error?</v>
      </c>
    </row>
    <row r="5162" spans="1:4" x14ac:dyDescent="0.2">
      <c r="A5162" s="83">
        <v>5101</v>
      </c>
      <c r="D5162" s="14" t="str">
        <f t="shared" si="79"/>
        <v>OK</v>
      </c>
    </row>
    <row r="5163" spans="1:4" x14ac:dyDescent="0.2">
      <c r="A5163" s="55">
        <v>5102</v>
      </c>
      <c r="B5163" s="1232">
        <f>'Revenues 9-14'!C142</f>
        <v>605440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605440</v>
      </c>
      <c r="C5165" s="14" t="s">
        <v>671</v>
      </c>
      <c r="D5165" s="14" t="str">
        <f t="shared" si="79"/>
        <v>Error?</v>
      </c>
    </row>
    <row r="5166" spans="1:4" x14ac:dyDescent="0.2">
      <c r="A5166" s="83">
        <v>5105</v>
      </c>
      <c r="D5166" s="14" t="str">
        <f t="shared" si="79"/>
        <v>OK</v>
      </c>
    </row>
    <row r="5167" spans="1:4" x14ac:dyDescent="0.2">
      <c r="A5167" s="55">
        <v>5106</v>
      </c>
      <c r="B5167" s="1232">
        <f>'Revenues 9-14'!C145</f>
        <v>44499</v>
      </c>
      <c r="D5167" s="14" t="str">
        <f t="shared" si="79"/>
        <v>Error?</v>
      </c>
    </row>
    <row r="5168" spans="1:4" x14ac:dyDescent="0.2">
      <c r="A5168" s="55">
        <v>5107</v>
      </c>
      <c r="B5168" s="1232">
        <f>'Revenues 9-14'!C147</f>
        <v>129446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267493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8665826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43006247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4433642</v>
      </c>
      <c r="D5239" s="14" t="str">
        <f t="shared" si="80"/>
        <v>Error?</v>
      </c>
    </row>
    <row r="5240" spans="1:4" x14ac:dyDescent="0.2">
      <c r="A5240" s="55">
        <v>5179</v>
      </c>
      <c r="B5240" s="1232">
        <f>'Revenues 9-14'!C195</f>
        <v>3967</v>
      </c>
      <c r="D5240" s="14" t="str">
        <f t="shared" si="80"/>
        <v>Error?</v>
      </c>
    </row>
    <row r="5241" spans="1:4" x14ac:dyDescent="0.2">
      <c r="A5241" s="55">
        <v>5180</v>
      </c>
      <c r="B5241" s="1232">
        <f>'Revenues 9-14'!C196</f>
        <v>1363526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5801135</v>
      </c>
      <c r="C5246" s="14" t="s">
        <v>671</v>
      </c>
      <c r="D5246" s="14" t="str">
        <f t="shared" si="80"/>
        <v>Error?</v>
      </c>
    </row>
    <row r="5247" spans="1:4" x14ac:dyDescent="0.2">
      <c r="A5247" s="55">
        <v>5186</v>
      </c>
      <c r="B5247" s="1232">
        <f>'Revenues 9-14'!C203</f>
        <v>3048779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3048779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95560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3155117</v>
      </c>
      <c r="D5278" s="14" t="str">
        <f t="shared" si="81"/>
        <v>Error?</v>
      </c>
    </row>
    <row r="5279" spans="1:4" x14ac:dyDescent="0.2">
      <c r="A5279" s="55">
        <v>5218</v>
      </c>
      <c r="B5279" s="1232">
        <f>'Revenues 9-14'!C221</f>
        <v>61259</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3311936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100000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100000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16</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8000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15509697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15509697</v>
      </c>
      <c r="C5326" s="14" t="s">
        <v>671</v>
      </c>
      <c r="D5326" s="14" t="str">
        <f t="shared" si="82"/>
        <v>Error?</v>
      </c>
    </row>
    <row r="5327" spans="1:4" x14ac:dyDescent="0.2">
      <c r="A5327" s="55">
        <v>5266</v>
      </c>
      <c r="B5327" s="1232">
        <f>'Revenues 9-14'!C275</f>
        <v>181691951</v>
      </c>
      <c r="C5327" s="14" t="s">
        <v>671</v>
      </c>
      <c r="D5327" s="14" t="str">
        <f t="shared" si="82"/>
        <v>Error?</v>
      </c>
    </row>
    <row r="5328" spans="1:4" x14ac:dyDescent="0.2">
      <c r="A5328" s="55">
        <v>5267</v>
      </c>
      <c r="B5328" s="1232">
        <f>'Revenues 9-14'!D5</f>
        <v>15939218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15939218</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15999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15999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30767</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30767</v>
      </c>
      <c r="C5348" s="14" t="s">
        <v>671</v>
      </c>
      <c r="D5348" s="14" t="str">
        <f t="shared" si="82"/>
        <v>Error?</v>
      </c>
    </row>
    <row r="5349" spans="1:4" x14ac:dyDescent="0.2">
      <c r="A5349" s="55">
        <v>5288</v>
      </c>
      <c r="B5349" s="1232">
        <f>'Revenues 9-14'!D95</f>
        <v>252997</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244890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176729</v>
      </c>
      <c r="D5354" s="14" t="str">
        <f t="shared" si="82"/>
        <v>Error?</v>
      </c>
    </row>
    <row r="5355" spans="1:4" x14ac:dyDescent="0.2">
      <c r="A5355" s="55">
        <v>5294</v>
      </c>
      <c r="B5355" s="1232">
        <f>'Revenues 9-14'!D108</f>
        <v>734000</v>
      </c>
      <c r="C5355" s="14" t="s">
        <v>671</v>
      </c>
      <c r="D5355" s="14" t="str">
        <f t="shared" si="82"/>
        <v>Error?</v>
      </c>
    </row>
    <row r="5356" spans="1:4" x14ac:dyDescent="0.2">
      <c r="A5356" s="55">
        <v>5295</v>
      </c>
      <c r="B5356" s="1232">
        <f>'Revenues 9-14'!D109</f>
        <v>16719984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16719984</v>
      </c>
      <c r="C5508" s="14" t="s">
        <v>671</v>
      </c>
      <c r="D5508" s="14" t="str">
        <f t="shared" si="85"/>
        <v>Error?</v>
      </c>
    </row>
    <row r="5509" spans="1:4" x14ac:dyDescent="0.2">
      <c r="A5509" s="55">
        <v>5448</v>
      </c>
      <c r="B5509" s="1232">
        <f>'Revenues 9-14'!E5</f>
        <v>26572018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26572018</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21079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21079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292</v>
      </c>
      <c r="D5525" s="14" t="str">
        <f t="shared" si="85"/>
        <v>Error?</v>
      </c>
    </row>
    <row r="5526" spans="1:4" x14ac:dyDescent="0.2">
      <c r="A5526" s="55">
        <v>5465</v>
      </c>
      <c r="B5526" s="1232">
        <f>'Revenues 9-14'!E108</f>
        <v>92705</v>
      </c>
      <c r="C5526" s="14" t="s">
        <v>671</v>
      </c>
      <c r="D5526" s="14" t="str">
        <f t="shared" si="85"/>
        <v>Error?</v>
      </c>
    </row>
    <row r="5527" spans="1:4" x14ac:dyDescent="0.2">
      <c r="A5527" s="55">
        <v>5466</v>
      </c>
      <c r="B5527" s="1232">
        <f>'Revenues 9-14'!E109</f>
        <v>26685802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26685802</v>
      </c>
      <c r="C5552" s="14" t="s">
        <v>671</v>
      </c>
      <c r="D5552" s="14" t="str">
        <f t="shared" si="85"/>
        <v>Error?</v>
      </c>
    </row>
    <row r="5553" spans="1:4" x14ac:dyDescent="0.2">
      <c r="A5553" s="55">
        <v>5492</v>
      </c>
      <c r="B5553" s="1232">
        <f>'Revenues 9-14'!F5</f>
        <v>5821729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5821729</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176402</v>
      </c>
      <c r="D5564" s="14" t="str">
        <f t="shared" si="85"/>
        <v>Error?</v>
      </c>
    </row>
    <row r="5565" spans="1:4" x14ac:dyDescent="0.2">
      <c r="A5565" s="55">
        <v>5504</v>
      </c>
      <c r="B5565" s="1232">
        <f>'Revenues 9-14'!F44</f>
        <v>166271</v>
      </c>
      <c r="D5565" s="14" t="str">
        <f t="shared" si="85"/>
        <v>Error?</v>
      </c>
    </row>
    <row r="5566" spans="1:4" x14ac:dyDescent="0.2">
      <c r="A5566" s="55">
        <v>5505</v>
      </c>
      <c r="B5566" s="1232">
        <f>'Revenues 9-14'!F45</f>
        <v>374655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717328</v>
      </c>
      <c r="C5579" s="14" t="s">
        <v>671</v>
      </c>
      <c r="D5579" s="14" t="str">
        <f t="shared" si="86"/>
        <v>Error?</v>
      </c>
    </row>
    <row r="5580" spans="1:4" x14ac:dyDescent="0.2">
      <c r="A5580" s="55">
        <v>5519</v>
      </c>
      <c r="B5580" s="1232">
        <f>'Revenues 9-14'!F65</f>
        <v>5277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5277</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25926</v>
      </c>
      <c r="D5586" s="14" t="str">
        <f t="shared" si="86"/>
        <v>Error?</v>
      </c>
    </row>
    <row r="5587" spans="1:4" x14ac:dyDescent="0.2">
      <c r="A5587" s="55">
        <v>5526</v>
      </c>
      <c r="B5587" s="1232">
        <f>'Revenues 9-14'!F108</f>
        <v>44906</v>
      </c>
      <c r="C5587" s="14" t="s">
        <v>671</v>
      </c>
      <c r="D5587" s="14" t="str">
        <f t="shared" si="86"/>
        <v>Error?</v>
      </c>
    </row>
    <row r="5588" spans="1:4" x14ac:dyDescent="0.2">
      <c r="A5588" s="55">
        <v>5527</v>
      </c>
      <c r="B5588" s="1232">
        <f>'Revenues 9-14'!F109</f>
        <v>6589240</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1194336</v>
      </c>
      <c r="D5615" s="14" t="str">
        <f t="shared" si="86"/>
        <v>Error?</v>
      </c>
    </row>
    <row r="5616" spans="1:4" x14ac:dyDescent="0.2">
      <c r="A5616" s="83">
        <v>5555</v>
      </c>
      <c r="D5616" s="14" t="str">
        <f t="shared" si="86"/>
        <v>OK</v>
      </c>
    </row>
    <row r="5617" spans="1:4" x14ac:dyDescent="0.2">
      <c r="A5617" s="55">
        <v>5556</v>
      </c>
      <c r="B5617" s="1232">
        <f>'Revenues 9-14'!F152</f>
        <v>3280243</v>
      </c>
      <c r="D5617" s="14" t="str">
        <f t="shared" si="86"/>
        <v>Error?</v>
      </c>
    </row>
    <row r="5618" spans="1:4" x14ac:dyDescent="0.2">
      <c r="A5618" s="55">
        <v>5557</v>
      </c>
      <c r="B5618" s="1232">
        <f>'Revenues 9-14'!F154</f>
        <v>4474579</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4474579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4474579</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11063819</v>
      </c>
      <c r="C5720" s="14" t="s">
        <v>671</v>
      </c>
      <c r="D5720" s="14" t="str">
        <f t="shared" si="88"/>
        <v>Error?</v>
      </c>
    </row>
    <row r="5721" spans="1:4" x14ac:dyDescent="0.2">
      <c r="A5721" s="55">
        <v>5660</v>
      </c>
      <c r="B5721" s="1232">
        <f>'Revenues 9-14'!G5</f>
        <v>3016755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3016755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6033510</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751453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751453</v>
      </c>
      <c r="C5730" s="14" t="s">
        <v>671</v>
      </c>
      <c r="D5730" s="14" t="str">
        <f t="shared" si="88"/>
        <v>Error?</v>
      </c>
    </row>
    <row r="5731" spans="1:4" x14ac:dyDescent="0.2">
      <c r="A5731" s="55">
        <v>5670</v>
      </c>
      <c r="B5731" s="1232">
        <f>'Revenues 9-14'!G65</f>
        <v>8018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8018</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317</v>
      </c>
      <c r="D5736" s="14" t="str">
        <f t="shared" si="88"/>
        <v>Error?</v>
      </c>
    </row>
    <row r="5737" spans="1:4" x14ac:dyDescent="0.2">
      <c r="A5737" s="55">
        <v>5676</v>
      </c>
      <c r="B5737" s="1232">
        <f>'Revenues 9-14'!G108</f>
        <v>18911</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6811892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180997</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180997</v>
      </c>
      <c r="C5915" s="14" t="s">
        <v>671</v>
      </c>
      <c r="D5915" s="14" t="str">
        <f t="shared" si="91"/>
        <v>Error?</v>
      </c>
    </row>
    <row r="5916" spans="1:4" x14ac:dyDescent="0.2">
      <c r="A5916" s="55">
        <v>5855</v>
      </c>
      <c r="B5916" s="1232">
        <f>'Revenues 9-14'!I5</f>
        <v>1027263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1027263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35783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35783</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233</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1063279</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474748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474748</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15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15</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474763</v>
      </c>
      <c r="C6023" s="14" t="s">
        <v>671</v>
      </c>
      <c r="D6023" s="14" t="str">
        <f t="shared" si="93"/>
        <v>Error?</v>
      </c>
    </row>
    <row r="6024" spans="1:5" x14ac:dyDescent="0.2">
      <c r="A6024" s="55">
        <v>5963</v>
      </c>
      <c r="B6024" s="1232">
        <f>'Revenues 9-14'!G109</f>
        <v>6811892</v>
      </c>
      <c r="C6024" s="14" t="s">
        <v>671</v>
      </c>
      <c r="D6024" s="14" t="str">
        <f t="shared" si="93"/>
        <v>Error?</v>
      </c>
    </row>
    <row r="6025" spans="1:5" x14ac:dyDescent="0.2">
      <c r="A6025" s="55">
        <v>5964</v>
      </c>
      <c r="B6025" s="1232">
        <f>'Revenues 9-14'!H109</f>
        <v>180997</v>
      </c>
      <c r="C6025" s="14" t="s">
        <v>671</v>
      </c>
      <c r="D6025" s="14" t="str">
        <f t="shared" si="93"/>
        <v>Error?</v>
      </c>
    </row>
    <row r="6026" spans="1:5" x14ac:dyDescent="0.2">
      <c r="A6026" s="55">
        <v>5965</v>
      </c>
      <c r="B6026" s="1232">
        <f>'Revenues 9-14'!I109</f>
        <v>1063279</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474763</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1913668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691267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15711.24</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15744092</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8280000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2495785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6616580</v>
      </c>
      <c r="D6142" s="14" t="str">
        <f t="shared" si="94"/>
        <v>Error?</v>
      </c>
      <c r="E6142" s="14" t="s">
        <v>209</v>
      </c>
    </row>
    <row r="6143" spans="1:5" x14ac:dyDescent="0.2">
      <c r="A6143">
        <v>6082</v>
      </c>
      <c r="B6143" s="1232">
        <f>'Assets-Liab 5-6'!D27</f>
        <v>1220181</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484101</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6574406</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224334</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3486922</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588759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813093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1682692</v>
      </c>
      <c r="D6215" s="14" t="str">
        <f t="shared" si="96"/>
        <v>Error?</v>
      </c>
      <c r="E6215" s="14" t="s">
        <v>209</v>
      </c>
    </row>
    <row r="6216" spans="1:5" x14ac:dyDescent="0.2">
      <c r="A6216">
        <v>6155</v>
      </c>
      <c r="B6216" s="1232">
        <f>'Assets-Liab 5-6'!J41</f>
        <v>2495785</v>
      </c>
      <c r="D6216" s="14" t="str">
        <f t="shared" si="96"/>
        <v>Error?</v>
      </c>
      <c r="E6216" s="14" t="s">
        <v>209</v>
      </c>
    </row>
    <row r="6217" spans="1:5" x14ac:dyDescent="0.2">
      <c r="A6217">
        <v>6156</v>
      </c>
      <c r="B6217" s="1232">
        <f>'Assets-Liab 5-6'!J4</f>
        <v>1912606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583179</v>
      </c>
      <c r="D6219" s="14" t="str">
        <f t="shared" si="96"/>
        <v>Error?</v>
      </c>
      <c r="E6219" s="14" t="s">
        <v>209</v>
      </c>
    </row>
    <row r="6220" spans="1:5" x14ac:dyDescent="0.2">
      <c r="A6220">
        <v>6159</v>
      </c>
      <c r="B6220" s="1232">
        <f>'Acct Summary 7-8'!J4</f>
        <v>2087478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2087478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2087478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2221725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2221725</v>
      </c>
      <c r="D6229" s="14" t="str">
        <f t="shared" si="96"/>
        <v>Error?</v>
      </c>
      <c r="E6229" s="14" t="s">
        <v>209</v>
      </c>
    </row>
    <row r="6230" spans="1:5" x14ac:dyDescent="0.2">
      <c r="A6230">
        <v>6169</v>
      </c>
      <c r="B6230" s="1232">
        <f>'Acct Summary 7-8'!J20</f>
        <v>-134247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-134247</v>
      </c>
      <c r="D6263" s="14" t="str">
        <f t="shared" si="96"/>
        <v>Error?</v>
      </c>
      <c r="E6263" s="14" t="s">
        <v>209</v>
      </c>
    </row>
    <row r="6264" spans="1:5" x14ac:dyDescent="0.2">
      <c r="A6264">
        <v>6203</v>
      </c>
      <c r="B6264" s="1232">
        <f>'Acct Summary 7-8'!J79</f>
        <v>1816939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1682692</v>
      </c>
      <c r="D6266" s="14" t="str">
        <f t="shared" si="96"/>
        <v>Error?</v>
      </c>
      <c r="E6266" s="14" t="s">
        <v>209</v>
      </c>
    </row>
    <row r="6267" spans="1:5" x14ac:dyDescent="0.2">
      <c r="A6267">
        <v>6206</v>
      </c>
      <c r="B6267" s="1232">
        <f>'Acct Summary 7-8'!C82</f>
        <v>3311010</v>
      </c>
      <c r="D6267" s="14" t="str">
        <f t="shared" si="96"/>
        <v>Error?</v>
      </c>
      <c r="E6267" s="14" t="s">
        <v>209</v>
      </c>
    </row>
    <row r="6268" spans="1:5" x14ac:dyDescent="0.2">
      <c r="A6268">
        <v>6207</v>
      </c>
      <c r="B6268" s="1232">
        <f>'Acct Summary 7-8'!D82</f>
        <v>-2880262</v>
      </c>
      <c r="D6268" s="14" t="str">
        <f t="shared" si="96"/>
        <v>Error?</v>
      </c>
      <c r="E6268" s="14" t="s">
        <v>209</v>
      </c>
    </row>
    <row r="6269" spans="1:5" x14ac:dyDescent="0.2">
      <c r="A6269">
        <v>6208</v>
      </c>
      <c r="B6269" s="1232">
        <f>'Acct Summary 7-8'!E82</f>
        <v>768690</v>
      </c>
      <c r="D6269" s="14" t="str">
        <f t="shared" si="96"/>
        <v>Error?</v>
      </c>
      <c r="E6269" s="14" t="s">
        <v>209</v>
      </c>
    </row>
    <row r="6270" spans="1:5" x14ac:dyDescent="0.2">
      <c r="A6270">
        <v>6209</v>
      </c>
      <c r="B6270" s="1232">
        <f>'Acct Summary 7-8'!F82</f>
        <v>-3118171</v>
      </c>
      <c r="D6270" s="14" t="str">
        <f t="shared" si="96"/>
        <v>Error?</v>
      </c>
      <c r="E6270" s="14" t="s">
        <v>209</v>
      </c>
    </row>
    <row r="6271" spans="1:5" x14ac:dyDescent="0.2">
      <c r="A6271">
        <v>6210</v>
      </c>
      <c r="B6271" s="1232">
        <f>'Acct Summary 7-8'!G82</f>
        <v>-86455</v>
      </c>
      <c r="D6271" s="14" t="str">
        <f t="shared" ref="D6271:D6334" si="97">IF(ISBLANK(B6271),"OK",IF(A6271-B6271=0,"OK","Error?"))</f>
        <v>Error?</v>
      </c>
      <c r="E6271" s="14" t="s">
        <v>209</v>
      </c>
    </row>
    <row r="6272" spans="1:5" x14ac:dyDescent="0.2">
      <c r="A6272">
        <v>6211</v>
      </c>
      <c r="B6272" s="1232">
        <f>'Acct Summary 7-8'!H82</f>
        <v>-7829407</v>
      </c>
      <c r="D6272" s="14" t="str">
        <f t="shared" si="97"/>
        <v>Error?</v>
      </c>
      <c r="E6272" s="14" t="s">
        <v>209</v>
      </c>
    </row>
    <row r="6273" spans="1:5" x14ac:dyDescent="0.2">
      <c r="A6273">
        <v>6212</v>
      </c>
      <c r="B6273" s="1232">
        <f>'Acct Summary 7-8'!I82</f>
        <v>1063279</v>
      </c>
      <c r="D6273" s="14" t="str">
        <f t="shared" si="97"/>
        <v>Error?</v>
      </c>
      <c r="E6273" s="14" t="s">
        <v>209</v>
      </c>
    </row>
    <row r="6274" spans="1:5" x14ac:dyDescent="0.2">
      <c r="A6274">
        <v>6213</v>
      </c>
      <c r="B6274" s="1232">
        <f>'Acct Summary 7-8'!J82</f>
        <v>-134247</v>
      </c>
      <c r="D6274" s="14" t="str">
        <f t="shared" si="97"/>
        <v>Error?</v>
      </c>
      <c r="E6274" s="14" t="s">
        <v>209</v>
      </c>
    </row>
    <row r="6275" spans="1:5" x14ac:dyDescent="0.2">
      <c r="A6275">
        <v>6214</v>
      </c>
      <c r="B6275" s="1232">
        <f>'Acct Summary 7-8'!K82</f>
        <v>474763</v>
      </c>
      <c r="D6275" s="14" t="str">
        <f t="shared" si="97"/>
        <v>Error?</v>
      </c>
      <c r="E6275" s="14" t="s">
        <v>209</v>
      </c>
    </row>
    <row r="6276" spans="1:5" x14ac:dyDescent="0.2">
      <c r="A6276">
        <v>6215</v>
      </c>
      <c r="B6276" s="1232">
        <f>'Acct Summary 7-8'!C83</f>
        <v>9.9907892503536072E-2</v>
      </c>
      <c r="D6276" s="14" t="str">
        <f t="shared" si="97"/>
        <v>Error?</v>
      </c>
      <c r="E6276" s="14" t="s">
        <v>209</v>
      </c>
    </row>
    <row r="6277" spans="1:5" x14ac:dyDescent="0.2">
      <c r="A6277">
        <v>6216</v>
      </c>
      <c r="B6277" s="1232">
        <f>'Acct Summary 7-8'!D83</f>
        <v>-0.6046285986823654</v>
      </c>
      <c r="D6277" s="14" t="str">
        <f t="shared" si="97"/>
        <v>Error?</v>
      </c>
      <c r="E6277" s="14" t="s">
        <v>209</v>
      </c>
    </row>
    <row r="6278" spans="1:5" x14ac:dyDescent="0.2">
      <c r="A6278">
        <v>6217</v>
      </c>
      <c r="B6278" s="1232">
        <f>'Acct Summary 7-8'!E83</f>
        <v>5.7925152374822736E-2</v>
      </c>
      <c r="D6278" s="14" t="str">
        <f t="shared" si="97"/>
        <v>Error?</v>
      </c>
      <c r="E6278" s="14" t="s">
        <v>209</v>
      </c>
    </row>
    <row r="6279" spans="1:5" x14ac:dyDescent="0.2">
      <c r="A6279">
        <v>6218</v>
      </c>
      <c r="B6279" s="1232">
        <f>'Acct Summary 7-8'!F83</f>
        <v>-2.5404539814421785</v>
      </c>
      <c r="D6279" s="14" t="str">
        <f t="shared" si="97"/>
        <v>Error?</v>
      </c>
      <c r="E6279" s="14" t="s">
        <v>209</v>
      </c>
    </row>
    <row r="6280" spans="1:5" x14ac:dyDescent="0.2">
      <c r="A6280">
        <v>6219</v>
      </c>
      <c r="B6280" s="1232">
        <f>'Acct Summary 7-8'!G83</f>
        <v>-4.0537245689796643E-2</v>
      </c>
      <c r="D6280" s="14" t="str">
        <f t="shared" si="97"/>
        <v>Error?</v>
      </c>
      <c r="E6280" s="14" t="s">
        <v>209</v>
      </c>
    </row>
    <row r="6281" spans="1:5" x14ac:dyDescent="0.2">
      <c r="A6281">
        <v>6220</v>
      </c>
      <c r="B6281" s="1232">
        <f>'Acct Summary 7-8'!H83</f>
        <v>1.3552486541690467</v>
      </c>
      <c r="D6281" s="14" t="str">
        <f t="shared" si="97"/>
        <v>Error?</v>
      </c>
      <c r="E6281" s="14" t="s">
        <v>209</v>
      </c>
    </row>
    <row r="6282" spans="1:5" x14ac:dyDescent="0.2">
      <c r="A6282">
        <v>6221</v>
      </c>
      <c r="B6282" s="1232">
        <f>'Acct Summary 7-8'!I83</f>
        <v>5.6354890710534566E-2</v>
      </c>
      <c r="D6282" s="14" t="str">
        <f t="shared" si="97"/>
        <v>Error?</v>
      </c>
      <c r="E6282" s="14" t="s">
        <v>209</v>
      </c>
    </row>
    <row r="6283" spans="1:5" x14ac:dyDescent="0.2">
      <c r="A6283">
        <v>6222</v>
      </c>
      <c r="B6283" s="1232">
        <f>'Acct Summary 7-8'!J83</f>
        <v>-7.9781088874256251E-2</v>
      </c>
      <c r="D6283" s="14" t="str">
        <f t="shared" si="97"/>
        <v>Error?</v>
      </c>
      <c r="E6283" s="14" t="s">
        <v>209</v>
      </c>
    </row>
    <row r="6284" spans="1:5" x14ac:dyDescent="0.2">
      <c r="A6284">
        <v>6223</v>
      </c>
      <c r="B6284" s="1232">
        <f>'Acct Summary 7-8'!K83</f>
        <v>0.53485081478727658</v>
      </c>
      <c r="D6284" s="14" t="str">
        <f t="shared" si="97"/>
        <v>Error?</v>
      </c>
      <c r="E6284" s="14" t="s">
        <v>209</v>
      </c>
    </row>
    <row r="6285" spans="1:5" x14ac:dyDescent="0.2">
      <c r="A6285">
        <v>6224</v>
      </c>
      <c r="B6285" s="1232">
        <f>'Acct Summary 7-8'!E37</f>
        <v>1750398</v>
      </c>
      <c r="D6285" s="14" t="str">
        <f t="shared" si="97"/>
        <v>Error?</v>
      </c>
      <c r="E6285" s="14" t="s">
        <v>209</v>
      </c>
    </row>
    <row r="6286" spans="1:5" x14ac:dyDescent="0.2">
      <c r="A6286">
        <v>6225</v>
      </c>
      <c r="B6286" s="1232">
        <f>'Acct Summary 7-8'!E38</f>
        <v>66008</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2009448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2009448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180997</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392931</v>
      </c>
      <c r="D6330" s="14" t="str">
        <f t="shared" si="97"/>
        <v>Error?</v>
      </c>
      <c r="E6330" s="14" t="s">
        <v>209</v>
      </c>
    </row>
    <row r="6331" spans="1:5" x14ac:dyDescent="0.2">
      <c r="A6331">
        <v>6270</v>
      </c>
      <c r="B6331" s="1232">
        <f>'Revenues 9-14'!D100</f>
        <v>59384</v>
      </c>
      <c r="D6331" s="14" t="str">
        <f t="shared" si="97"/>
        <v>Error?</v>
      </c>
      <c r="E6331" s="14" t="s">
        <v>209</v>
      </c>
    </row>
    <row r="6332" spans="1:5" x14ac:dyDescent="0.2">
      <c r="A6332">
        <v>6271</v>
      </c>
      <c r="B6332" s="1232">
        <f>'Revenues 9-14'!E100</f>
        <v>92413</v>
      </c>
      <c r="D6332" s="14" t="str">
        <f t="shared" si="97"/>
        <v>Error?</v>
      </c>
      <c r="E6332" s="14" t="s">
        <v>209</v>
      </c>
    </row>
    <row r="6333" spans="1:5" x14ac:dyDescent="0.2">
      <c r="A6333">
        <v>6272</v>
      </c>
      <c r="B6333" s="1232">
        <f>'Revenues 9-14'!F100</f>
        <v>18980</v>
      </c>
      <c r="D6333" s="14" t="str">
        <f t="shared" si="97"/>
        <v>Error?</v>
      </c>
      <c r="E6333" s="14" t="s">
        <v>209</v>
      </c>
    </row>
    <row r="6334" spans="1:5" x14ac:dyDescent="0.2">
      <c r="A6334">
        <v>6273</v>
      </c>
      <c r="B6334" s="1232">
        <f>'Revenues 9-14'!G100</f>
        <v>18594</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233</v>
      </c>
      <c r="D6336" s="14" t="str">
        <f t="shared" si="98"/>
        <v>Error?</v>
      </c>
      <c r="E6336" s="14" t="s">
        <v>209</v>
      </c>
    </row>
    <row r="6337" spans="1:5" x14ac:dyDescent="0.2">
      <c r="A6337">
        <v>6276</v>
      </c>
      <c r="B6337" s="1232">
        <f>'Revenues 9-14'!J100</f>
        <v>9868</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56265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68032</v>
      </c>
      <c r="D6350" s="14" t="str">
        <f t="shared" si="98"/>
        <v>Error?</v>
      </c>
      <c r="E6350" s="14" t="s">
        <v>209</v>
      </c>
    </row>
    <row r="6351" spans="1:5" x14ac:dyDescent="0.2">
      <c r="A6351">
        <v>6290</v>
      </c>
      <c r="B6351" s="1232">
        <f>'Revenues 9-14'!J108</f>
        <v>77900</v>
      </c>
      <c r="D6351" s="14" t="str">
        <f t="shared" si="98"/>
        <v>Error?</v>
      </c>
      <c r="E6351" s="14" t="s">
        <v>209</v>
      </c>
    </row>
    <row r="6352" spans="1:5" x14ac:dyDescent="0.2">
      <c r="A6352">
        <v>6291</v>
      </c>
      <c r="B6352" s="1232">
        <f>'Revenues 9-14'!J109</f>
        <v>2087478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1246844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134634</v>
      </c>
      <c r="D6844" s="14" t="str">
        <f t="shared" si="105"/>
        <v>Error?</v>
      </c>
    </row>
    <row r="6845" spans="1:4" x14ac:dyDescent="0.2">
      <c r="A6845">
        <v>6784</v>
      </c>
      <c r="B6845" s="1232">
        <f>'Expenditures 15-22'!J5</f>
        <v>61144</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1595309</v>
      </c>
      <c r="D6848" s="14" t="str">
        <f t="shared" si="106"/>
        <v>Error?</v>
      </c>
    </row>
    <row r="6849" spans="1:4" x14ac:dyDescent="0.2">
      <c r="A6849">
        <v>6788</v>
      </c>
      <c r="B6849" s="1232">
        <f>'Expenditures 15-22'!I8</f>
        <v>28235</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4785502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322682</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48073</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5540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594240</v>
      </c>
      <c r="D6871" s="14" t="str">
        <f t="shared" si="106"/>
        <v>Error?</v>
      </c>
    </row>
    <row r="6872" spans="1:4" x14ac:dyDescent="0.2">
      <c r="A6872">
        <v>6811</v>
      </c>
      <c r="B6872" s="1232">
        <f>'Expenditures 15-22'!I18</f>
        <v>1224</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6030225</v>
      </c>
      <c r="D6880" s="14" t="str">
        <f t="shared" si="106"/>
        <v>Error?</v>
      </c>
    </row>
    <row r="6881" spans="1:4" x14ac:dyDescent="0.2">
      <c r="A6881">
        <v>6820</v>
      </c>
      <c r="B6881" s="1232">
        <f>'Expenditures 15-22'!K22</f>
        <v>6030225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837078</v>
      </c>
      <c r="D6890" s="14" t="str">
        <f t="shared" si="106"/>
        <v>Error?</v>
      </c>
    </row>
    <row r="6891" spans="1:4" x14ac:dyDescent="0.2">
      <c r="A6891">
        <v>6830</v>
      </c>
      <c r="B6891" s="1232">
        <f>'Expenditures 15-22'!K27</f>
        <v>837078</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162330</v>
      </c>
      <c r="D6900" s="14" t="str">
        <f t="shared" si="106"/>
        <v>Error?</v>
      </c>
    </row>
    <row r="6901" spans="1:4" x14ac:dyDescent="0.2">
      <c r="A6901">
        <v>6840</v>
      </c>
      <c r="B6901" s="1232">
        <f>'Expenditures 15-22'!K32</f>
        <v>162330</v>
      </c>
      <c r="D6901" s="14" t="str">
        <f t="shared" si="106"/>
        <v>Error?</v>
      </c>
    </row>
    <row r="6902" spans="1:4" x14ac:dyDescent="0.2">
      <c r="A6902">
        <v>6841</v>
      </c>
      <c r="B6902" s="1232">
        <f>'Expenditures 15-22'!I33</f>
        <v>217706</v>
      </c>
      <c r="D6902" s="14" t="str">
        <f t="shared" si="106"/>
        <v>Error?</v>
      </c>
    </row>
    <row r="6903" spans="1:4" x14ac:dyDescent="0.2">
      <c r="A6903">
        <v>6842</v>
      </c>
      <c r="B6903" s="1232">
        <f>'Expenditures 15-22'!J33</f>
        <v>61144</v>
      </c>
      <c r="D6903" s="14" t="str">
        <f t="shared" si="106"/>
        <v>Error?</v>
      </c>
    </row>
    <row r="6904" spans="1:4" x14ac:dyDescent="0.2">
      <c r="A6904">
        <v>6843</v>
      </c>
      <c r="B6904" s="1232">
        <f>'Expenditures 15-22'!I36</f>
        <v>998</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1517</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2515</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104158</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104158</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3271</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1952</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3271</v>
      </c>
      <c r="D6942" s="14" t="str">
        <f t="shared" si="107"/>
        <v>Error?</v>
      </c>
    </row>
    <row r="6943" spans="1:4" x14ac:dyDescent="0.2">
      <c r="A6943">
        <v>6882</v>
      </c>
      <c r="B6943" s="1232">
        <f>'Expenditures 15-22'!J53</f>
        <v>1952</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2774</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2774</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2000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13502</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30857</v>
      </c>
      <c r="D6958" s="14" t="str">
        <f t="shared" si="107"/>
        <v>Error?</v>
      </c>
    </row>
    <row r="6959" spans="1:4" x14ac:dyDescent="0.2">
      <c r="A6959">
        <v>6898</v>
      </c>
      <c r="B6959" s="1232">
        <f>'Expenditures 15-22'!J63</f>
        <v>8663</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57192</v>
      </c>
      <c r="D6961" s="14" t="str">
        <f t="shared" si="107"/>
        <v>Error?</v>
      </c>
    </row>
    <row r="6962" spans="1:4" x14ac:dyDescent="0.2">
      <c r="A6962">
        <v>6901</v>
      </c>
      <c r="B6962" s="1232">
        <f>'Expenditures 15-22'!J65</f>
        <v>8663</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1674</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25770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27444</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194580</v>
      </c>
      <c r="D6977" s="14" t="str">
        <f t="shared" si="108"/>
        <v>Error?</v>
      </c>
    </row>
    <row r="6978" spans="1:4" x14ac:dyDescent="0.2">
      <c r="A6978">
        <v>6917</v>
      </c>
      <c r="B6978" s="1232">
        <f>'Expenditures 15-22'!J74</f>
        <v>13389</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412286</v>
      </c>
      <c r="D7020" s="14" t="str">
        <f t="shared" si="108"/>
        <v>Error?</v>
      </c>
    </row>
    <row r="7021" spans="1:4" x14ac:dyDescent="0.2">
      <c r="A7021">
        <v>6960</v>
      </c>
      <c r="B7021" s="1232">
        <f>'Expenditures 15-22'!J114</f>
        <v>74533</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391111</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187392</v>
      </c>
      <c r="D7028" s="14" t="str">
        <f t="shared" si="108"/>
        <v>Error?</v>
      </c>
    </row>
    <row r="7029" spans="1:4" x14ac:dyDescent="0.2">
      <c r="A7029">
        <v>6968</v>
      </c>
      <c r="B7029" s="1232">
        <f>'Expenditures 15-22'!J124</f>
        <v>602</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578503</v>
      </c>
      <c r="D7033" s="14" t="str">
        <f t="shared" si="108"/>
        <v>Error?</v>
      </c>
    </row>
    <row r="7034" spans="1:4" x14ac:dyDescent="0.2">
      <c r="A7034">
        <v>6973</v>
      </c>
      <c r="B7034" s="1232">
        <f>'Expenditures 15-22'!J127</f>
        <v>602</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578503</v>
      </c>
      <c r="D7037" s="14" t="str">
        <f t="shared" si="108"/>
        <v>Error?</v>
      </c>
    </row>
    <row r="7038" spans="1:4" x14ac:dyDescent="0.2">
      <c r="A7038">
        <v>6977</v>
      </c>
      <c r="B7038" s="1232">
        <f>'Expenditures 15-22'!J129</f>
        <v>602</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2221725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578503</v>
      </c>
      <c r="D7051" s="14" t="str">
        <f t="shared" si="109"/>
        <v>Error?</v>
      </c>
    </row>
    <row r="7052" spans="1:5" x14ac:dyDescent="0.2">
      <c r="A7052">
        <v>6991</v>
      </c>
      <c r="B7052" s="1232">
        <f>'Expenditures 15-22'!J150</f>
        <v>602</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2087478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7558</v>
      </c>
      <c r="D7059" s="14" t="str">
        <f t="shared" si="109"/>
        <v>Error?</v>
      </c>
    </row>
    <row r="7060" spans="1:4" x14ac:dyDescent="0.2">
      <c r="A7060">
        <v>6999</v>
      </c>
      <c r="B7060" s="1232">
        <f>'Expenditures 15-22'!J176</f>
        <v>19725</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7558</v>
      </c>
      <c r="D7063" s="14" t="str">
        <f t="shared" si="109"/>
        <v>Error?</v>
      </c>
    </row>
    <row r="7064" spans="1:4" x14ac:dyDescent="0.2">
      <c r="A7064">
        <v>7003</v>
      </c>
      <c r="B7064" s="1232">
        <f>'Expenditures 15-22'!J178</f>
        <v>19725</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7558</v>
      </c>
      <c r="D7071" s="14" t="str">
        <f t="shared" si="109"/>
        <v>Error?</v>
      </c>
    </row>
    <row r="7072" spans="1:4" x14ac:dyDescent="0.2">
      <c r="A7072">
        <v>7011</v>
      </c>
      <c r="B7072" s="1232">
        <f>'Expenditures 15-22'!J204</f>
        <v>19725</v>
      </c>
      <c r="D7072" s="14" t="str">
        <f t="shared" si="109"/>
        <v>Error?</v>
      </c>
    </row>
    <row r="7073" spans="1:4" x14ac:dyDescent="0.2">
      <c r="A7073">
        <v>7012</v>
      </c>
      <c r="B7073" s="1232">
        <f>'Expenditures 15-22'!D210</f>
        <v>24230</v>
      </c>
      <c r="D7073" s="14" t="str">
        <f t="shared" si="109"/>
        <v>Error?</v>
      </c>
    </row>
    <row r="7074" spans="1:4" x14ac:dyDescent="0.2">
      <c r="A7074">
        <v>7013</v>
      </c>
      <c r="B7074" s="1232">
        <f>'Expenditures 15-22'!K210</f>
        <v>24230</v>
      </c>
      <c r="D7074" s="14" t="str">
        <f t="shared" si="109"/>
        <v>Error?</v>
      </c>
    </row>
    <row r="7075" spans="1:4" x14ac:dyDescent="0.2">
      <c r="A7075">
        <v>7014</v>
      </c>
      <c r="B7075" s="1232">
        <f>'Expenditures 15-22'!D212</f>
        <v>96505</v>
      </c>
      <c r="D7075" s="14" t="str">
        <f t="shared" si="109"/>
        <v>Error?</v>
      </c>
    </row>
    <row r="7076" spans="1:4" x14ac:dyDescent="0.2">
      <c r="A7076">
        <v>7015</v>
      </c>
      <c r="B7076" s="1232">
        <f>'Expenditures 15-22'!K212</f>
        <v>96505</v>
      </c>
      <c r="D7076" s="14" t="str">
        <f t="shared" si="109"/>
        <v>Error?</v>
      </c>
    </row>
    <row r="7077" spans="1:4" x14ac:dyDescent="0.2">
      <c r="A7077">
        <v>7016</v>
      </c>
      <c r="B7077" s="1232">
        <f>'Expenditures 15-22'!D214</f>
        <v>3676</v>
      </c>
      <c r="D7077" s="14" t="str">
        <f t="shared" si="109"/>
        <v>Error?</v>
      </c>
    </row>
    <row r="7078" spans="1:4" x14ac:dyDescent="0.2">
      <c r="A7078">
        <v>7017</v>
      </c>
      <c r="B7078" s="1232">
        <f>'Expenditures 15-22'!K214</f>
        <v>3676</v>
      </c>
      <c r="D7078" s="14" t="str">
        <f t="shared" si="109"/>
        <v>Error?</v>
      </c>
    </row>
    <row r="7079" spans="1:4" x14ac:dyDescent="0.2">
      <c r="A7079">
        <v>7018</v>
      </c>
      <c r="B7079" s="1232">
        <f>'Expenditures 15-22'!D220</f>
        <v>7115</v>
      </c>
      <c r="D7079" s="14" t="str">
        <f t="shared" si="109"/>
        <v>Error?</v>
      </c>
    </row>
    <row r="7080" spans="1:4" x14ac:dyDescent="0.2">
      <c r="A7080">
        <v>7019</v>
      </c>
      <c r="B7080" s="1232">
        <f>'Expenditures 15-22'!K220</f>
        <v>7115</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150221</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150221</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150221</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1496059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1496059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111327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111327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29127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29127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9946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9946</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18534</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18534</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812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812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30827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30827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2221725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2221725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2221725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2221725</v>
      </c>
      <c r="D7224" s="14" t="str">
        <f t="shared" si="111"/>
        <v>Error?</v>
      </c>
    </row>
    <row r="7225" spans="1:4" x14ac:dyDescent="0.2">
      <c r="A7225">
        <v>7164</v>
      </c>
      <c r="B7225" s="1232">
        <f>'Expenditures 15-22'!K332</f>
        <v>-134247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325442</v>
      </c>
      <c r="D7246" s="14" t="str">
        <f t="shared" si="112"/>
        <v>Error?</v>
      </c>
    </row>
    <row r="7247" spans="1:4" x14ac:dyDescent="0.2">
      <c r="A7247">
        <f t="shared" si="113"/>
        <v>7186</v>
      </c>
      <c r="B7247" s="1232">
        <f>'Expenditures 15-22'!E7</f>
        <v>2288</v>
      </c>
      <c r="D7247" s="14" t="str">
        <f t="shared" si="112"/>
        <v>Error?</v>
      </c>
    </row>
    <row r="7248" spans="1:4" x14ac:dyDescent="0.2">
      <c r="A7248">
        <f t="shared" si="113"/>
        <v>7187</v>
      </c>
      <c r="B7248" s="1232">
        <f>'Expenditures 15-22'!F7</f>
        <v>20735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3906914</v>
      </c>
      <c r="D7251" s="14" t="str">
        <f t="shared" si="112"/>
        <v>Error?</v>
      </c>
    </row>
    <row r="7252" spans="1:4" x14ac:dyDescent="0.2">
      <c r="A7252">
        <f t="shared" si="113"/>
        <v>7191</v>
      </c>
      <c r="B7252" s="1232">
        <f>'Expenditures 15-22'!D9</f>
        <v>710840</v>
      </c>
      <c r="D7252" s="14" t="str">
        <f t="shared" si="112"/>
        <v>Error?</v>
      </c>
    </row>
    <row r="7253" spans="1:4" x14ac:dyDescent="0.2">
      <c r="A7253">
        <f t="shared" si="113"/>
        <v>7192</v>
      </c>
      <c r="B7253" s="1232">
        <f>'Expenditures 15-22'!E9</f>
        <v>3981</v>
      </c>
      <c r="D7253" s="14" t="str">
        <f t="shared" si="112"/>
        <v>Error?</v>
      </c>
    </row>
    <row r="7254" spans="1:4" x14ac:dyDescent="0.2">
      <c r="A7254">
        <f t="shared" si="113"/>
        <v>7193</v>
      </c>
      <c r="B7254" s="1232">
        <f>'Expenditures 15-22'!F9</f>
        <v>163767</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265895</v>
      </c>
      <c r="D7257" s="14" t="str">
        <f t="shared" si="112"/>
        <v>Error?</v>
      </c>
    </row>
    <row r="7258" spans="1:4" x14ac:dyDescent="0.2">
      <c r="A7258">
        <f t="shared" si="113"/>
        <v>7197</v>
      </c>
      <c r="B7258" s="1232">
        <f>'Expenditures 15-22'!D11</f>
        <v>56787</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497593</v>
      </c>
      <c r="D7263" s="14" t="str">
        <f t="shared" si="112"/>
        <v>Error?</v>
      </c>
    </row>
    <row r="7264" spans="1:4" x14ac:dyDescent="0.2">
      <c r="A7264">
        <f t="shared" si="113"/>
        <v>7203</v>
      </c>
      <c r="B7264" s="1232">
        <f>'Expenditures 15-22'!D17</f>
        <v>75415</v>
      </c>
      <c r="D7264" s="14" t="str">
        <f t="shared" si="112"/>
        <v>Error?</v>
      </c>
    </row>
    <row r="7265" spans="1:5" x14ac:dyDescent="0.2">
      <c r="A7265">
        <f t="shared" si="113"/>
        <v>7204</v>
      </c>
      <c r="B7265" s="1232">
        <f>'Expenditures 15-22'!E17</f>
        <v>20958</v>
      </c>
      <c r="D7265" s="14" t="str">
        <f t="shared" si="112"/>
        <v>Error?</v>
      </c>
    </row>
    <row r="7266" spans="1:5" x14ac:dyDescent="0.2">
      <c r="A7266">
        <f t="shared" si="113"/>
        <v>7205</v>
      </c>
      <c r="B7266" s="1232">
        <f>'Expenditures 15-22'!F17</f>
        <v>274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1148568</v>
      </c>
      <c r="D7624" s="14" t="str">
        <f t="shared" si="124"/>
        <v>Error?</v>
      </c>
      <c r="E7624" s="14" t="s">
        <v>20</v>
      </c>
    </row>
    <row r="7625" spans="1:5" x14ac:dyDescent="0.2">
      <c r="A7625">
        <f t="shared" si="123"/>
        <v>7564</v>
      </c>
      <c r="B7625" s="1232">
        <f>'Cap Outlay Deprec 27'!I17</f>
        <v>114856.8</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6463887.7999999998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989387</v>
      </c>
      <c r="D7654" s="14" t="str">
        <f t="shared" si="124"/>
        <v>Error?</v>
      </c>
      <c r="E7654" s="14" t="s">
        <v>987</v>
      </c>
    </row>
    <row r="7655" spans="1:5" x14ac:dyDescent="0.2">
      <c r="A7655">
        <v>7594</v>
      </c>
      <c r="B7655" s="1232">
        <f>'Acct Summary 7-8'!D56</f>
        <v>761011</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37277</v>
      </c>
      <c r="D7663" s="14" t="str">
        <f t="shared" si="124"/>
        <v>Error?</v>
      </c>
      <c r="E7663" s="14" t="s">
        <v>987</v>
      </c>
    </row>
    <row r="7664" spans="1:5" x14ac:dyDescent="0.2">
      <c r="A7664">
        <v>7603</v>
      </c>
      <c r="B7664" s="1232">
        <f>'Acct Summary 7-8'!D60</f>
        <v>28731</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525093</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525093</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10833</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129446</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129446</v>
      </c>
      <c r="D7719" s="14" t="str">
        <f t="shared" si="126"/>
        <v>Error?</v>
      </c>
      <c r="E7719" s="14" t="s">
        <v>987</v>
      </c>
    </row>
    <row r="7720" spans="1:6" x14ac:dyDescent="0.2">
      <c r="A7720">
        <v>7659</v>
      </c>
      <c r="B7720" s="1232">
        <f>'Rest Tax Levies-Tort Im 26'!H14</f>
        <v>16807507</v>
      </c>
      <c r="D7720" s="14" t="str">
        <f t="shared" si="126"/>
        <v>Error?</v>
      </c>
      <c r="E7720" s="14" t="s">
        <v>987</v>
      </c>
    </row>
    <row r="7721" spans="1:6" x14ac:dyDescent="0.2">
      <c r="A7721">
        <v>7660</v>
      </c>
      <c r="B7721" s="1232">
        <f>'Rest Tax Levies-Tort Im 26'!K14</f>
        <v>129446</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3802011</v>
      </c>
      <c r="D7759" s="14" t="str">
        <f t="shared" si="127"/>
        <v>Error?</v>
      </c>
      <c r="E7759" s="24" t="s">
        <v>1648</v>
      </c>
    </row>
    <row r="7760" spans="1:6" x14ac:dyDescent="0.2">
      <c r="A7760">
        <v>7699</v>
      </c>
      <c r="B7760" s="1232">
        <f>'Aud Quest 2'!J88</f>
        <v>3802011</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1034939</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2016-12-14T17:31:38Z</cp:lastPrinted>
  <dcterms:created xsi:type="dcterms:W3CDTF">2003-10-29T19:06:34Z</dcterms:created>
  <dcterms:modified xsi:type="dcterms:W3CDTF">2016-12-20T17:09:50Z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